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Moji dokumenti\1   JAVNA NAROČILA - ŽIVILA\JN ŽIVILA - T E K O Č E\VRTEC VODMAT 2021\2 OBJAVA\POPRAVEK - ZIVILA VRTEC VODMAT\"/>
    </mc:Choice>
  </mc:AlternateContent>
  <bookViews>
    <workbookView xWindow="0" yWindow="0" windowWidth="28800" windowHeight="12300" firstSheet="27" activeTab="31"/>
  </bookViews>
  <sheets>
    <sheet name="m&amp;m 1" sheetId="2" r:id="rId1"/>
    <sheet name="m&amp;m SK 2" sheetId="55" r:id="rId2"/>
    <sheet name="EKO m&amp;m 3" sheetId="38" r:id="rId3"/>
    <sheet name="MESO, MESNI IZDELKI 4 " sheetId="58" r:id="rId4"/>
    <sheet name="MESO, SK 5" sheetId="3" r:id="rId5"/>
    <sheet name="EKO GOVEJE MESO IN IZDELKI 6" sheetId="48" r:id="rId6"/>
    <sheet name=" PERUTNINA 7" sheetId="57" r:id="rId7"/>
    <sheet name="PERUTNINA-SK 8" sheetId="6" r:id="rId8"/>
    <sheet name="EKO PIŠČANČJI IZDELKI 9" sheetId="49" r:id="rId9"/>
    <sheet name="EKO SVINJSKO MESO IN IZDELKI 10" sheetId="47" r:id="rId10"/>
    <sheet name="EKO JAJCA 11" sheetId="50" r:id="rId11"/>
    <sheet name=" RIBE 12" sheetId="7" r:id="rId12"/>
    <sheet name="SVEŽE SADJE, ZELENJAVA 13" sheetId="9" r:id="rId13"/>
    <sheet name="integrirana zelenjava 14" sheetId="66" r:id="rId14"/>
    <sheet name="EKO SADJE IN ZELENJAVA 15" sheetId="59" r:id="rId15"/>
    <sheet name="SUHO SADJE 16" sheetId="39" r:id="rId16"/>
    <sheet name="EKO SUHO SADJE 17" sheetId="64" r:id="rId17"/>
    <sheet name="EKO MARMELADA 18" sheetId="51" r:id="rId18"/>
    <sheet name="ZAMRZNJENA ZELENJAVA, SADJE 19" sheetId="14" r:id="rId19"/>
    <sheet name="SOKOVI IN NEKTARJI 20" sheetId="13" r:id="rId20"/>
    <sheet name="EKO SOKOVI IN NEKTARJI 21" sheetId="65" r:id="rId21"/>
    <sheet name="IZDELKI IZ TESTA 22" sheetId="10" r:id="rId22"/>
    <sheet name="ŽITA IN MLEVSKI IZDELKI 23" sheetId="60" r:id="rId23"/>
    <sheet name="List11" sheetId="76" state="hidden" r:id="rId24"/>
    <sheet name="EKO MLEVSKI IZDELKI 24" sheetId="33" r:id="rId25"/>
    <sheet name="TESTENINE 25" sheetId="61" r:id="rId26"/>
    <sheet name="KRUH IN PEKOVSKO PECIVO 26" sheetId="16" r:id="rId27"/>
    <sheet name="EKO KRUH IN PEKOVSKA PECIVA 27" sheetId="31" r:id="rId28"/>
    <sheet name="eko keksi 28" sheetId="62" r:id="rId29"/>
    <sheet name="SLAŠČIČARSKI IZDELKI IN 29" sheetId="35" r:id="rId30"/>
    <sheet name="SPLOŠNO PREHRAMBENO BLAGO 30" sheetId="34" r:id="rId31"/>
    <sheet name="DIETNA ŽIVILA 31" sheetId="30" r:id="rId32"/>
  </sheets>
  <definedNames>
    <definedName name="_xlnm.Print_Area" localSheetId="6">' PERUTNINA 7'!$A$1:$J$32</definedName>
    <definedName name="_xlnm.Print_Area" localSheetId="11">' RIBE 12'!$A$1:$J$35</definedName>
    <definedName name="_xlnm.Print_Area" localSheetId="5">'EKO GOVEJE MESO IN IZDELKI 6'!$A$1:$I$28</definedName>
    <definedName name="_xlnm.Print_Area" localSheetId="10">'EKO JAJCA 11'!$A$1:$I$22</definedName>
    <definedName name="_xlnm.Print_Area" localSheetId="28">'eko keksi 28'!$A$1:$I$27</definedName>
    <definedName name="_xlnm.Print_Area" localSheetId="27">'EKO KRUH IN PEKOVSKA PECIVA 27'!$A$1:$I$43</definedName>
    <definedName name="_xlnm.Print_Area" localSheetId="2">'EKO m&amp;m 3'!$A$1:$I$28</definedName>
    <definedName name="_xlnm.Print_Area" localSheetId="17">'EKO MARMELADA 18'!$A$1:$I$25</definedName>
    <definedName name="_xlnm.Print_Area" localSheetId="24">'EKO MLEVSKI IZDELKI 24'!$A$1:$I$42</definedName>
    <definedName name="_xlnm.Print_Area" localSheetId="8">'EKO PIŠČANČJI IZDELKI 9'!$A$1:$I$26</definedName>
    <definedName name="_xlnm.Print_Area" localSheetId="14">'EKO SADJE IN ZELENJAVA 15'!$A$1:$J$37</definedName>
    <definedName name="_xlnm.Print_Area" localSheetId="20">'EKO SOKOVI IN NEKTARJI 21'!$A$1:$I$24</definedName>
    <definedName name="_xlnm.Print_Area" localSheetId="16">'EKO SUHO SADJE 17'!$A$1:$I$31</definedName>
    <definedName name="_xlnm.Print_Area" localSheetId="9">'EKO SVINJSKO MESO IN IZDELKI 10'!$A$1:$I$26</definedName>
    <definedName name="_xlnm.Print_Area" localSheetId="13">'integrirana zelenjava 14'!$A$1:$I$38</definedName>
    <definedName name="_xlnm.Print_Area" localSheetId="21">'IZDELKI IZ TESTA 22'!$A$1:$J$54</definedName>
    <definedName name="_xlnm.Print_Area" localSheetId="0">'m&amp;m 1'!$A$1:$J$56</definedName>
    <definedName name="_xlnm.Print_Area" localSheetId="1">'m&amp;m SK 2'!$A$1:$I$30</definedName>
    <definedName name="_xlnm.Print_Area" localSheetId="3">'MESO, MESNI IZDELKI 4 '!$A$1:$J$43</definedName>
    <definedName name="_xlnm.Print_Area" localSheetId="4">'MESO, SK 5'!$A$1:$I$37</definedName>
    <definedName name="_xlnm.Print_Area" localSheetId="7">'PERUTNINA-SK 8'!$A$1:$I$35</definedName>
    <definedName name="_xlnm.Print_Area" localSheetId="29">'SLAŠČIČARSKI IZDELKI IN 29'!$A$1:$J$51</definedName>
    <definedName name="_xlnm.Print_Area" localSheetId="19">'SOKOVI IN NEKTARJI 20'!$A$1:$J$41</definedName>
    <definedName name="_xlnm.Print_Area" localSheetId="30">'SPLOŠNO PREHRAMBENO BLAGO 30'!$A$1:$J$151</definedName>
    <definedName name="_xlnm.Print_Area" localSheetId="15">'SUHO SADJE 16'!$A$1:$J$40</definedName>
    <definedName name="_xlnm.Print_Area" localSheetId="12">'SVEŽE SADJE, ZELENJAVA 13'!$A$1:$J$100</definedName>
    <definedName name="_xlnm.Print_Area" localSheetId="25">'TESTENINE 25'!$A$1:$J$35</definedName>
    <definedName name="_xlnm.Print_Area" localSheetId="18">'ZAMRZNJENA ZELENJAVA, SADJE 19'!$A$1:$J$44</definedName>
    <definedName name="_xlnm.Print_Area" localSheetId="22">'ŽITA IN MLEVSKI IZDELKI 23'!$A$1:$J$57</definedName>
  </definedNames>
  <calcPr calcId="162913"/>
</workbook>
</file>

<file path=xl/calcChain.xml><?xml version="1.0" encoding="utf-8"?>
<calcChain xmlns="http://schemas.openxmlformats.org/spreadsheetml/2006/main">
  <c r="I88" i="34" l="1"/>
  <c r="I89" i="34"/>
  <c r="I90" i="34"/>
  <c r="H88" i="34"/>
  <c r="H89" i="34"/>
  <c r="G86" i="34"/>
  <c r="G87" i="34"/>
  <c r="G88" i="34"/>
  <c r="G89" i="34"/>
  <c r="G90" i="34"/>
  <c r="H86" i="34" l="1"/>
  <c r="I86" i="34" s="1"/>
  <c r="H87" i="34"/>
  <c r="I87" i="34" s="1"/>
  <c r="J55" i="30"/>
  <c r="I8" i="30"/>
  <c r="H8" i="30"/>
  <c r="H17" i="30"/>
  <c r="H21" i="30"/>
  <c r="H25" i="30"/>
  <c r="H29" i="30"/>
  <c r="H33" i="30"/>
  <c r="H37" i="30"/>
  <c r="H40" i="30"/>
  <c r="I40" i="30" s="1"/>
  <c r="H41" i="30"/>
  <c r="H44" i="30"/>
  <c r="I44" i="30" s="1"/>
  <c r="H45" i="30"/>
  <c r="H48" i="30"/>
  <c r="I48" i="30" s="1"/>
  <c r="H49" i="30"/>
  <c r="H52" i="30"/>
  <c r="H53" i="30"/>
  <c r="I53" i="30" s="1"/>
  <c r="G8" i="30"/>
  <c r="G9" i="30"/>
  <c r="H9" i="30" s="1"/>
  <c r="G10" i="30"/>
  <c r="H10" i="30" s="1"/>
  <c r="G11" i="30"/>
  <c r="H11" i="30" s="1"/>
  <c r="G12" i="30"/>
  <c r="H12" i="30" s="1"/>
  <c r="G13" i="30"/>
  <c r="G14" i="30"/>
  <c r="H14" i="30" s="1"/>
  <c r="G15" i="30"/>
  <c r="G16" i="30"/>
  <c r="H16" i="30" s="1"/>
  <c r="I16" i="30" s="1"/>
  <c r="G17" i="30"/>
  <c r="I17" i="30" s="1"/>
  <c r="G18" i="30"/>
  <c r="H18" i="30" s="1"/>
  <c r="G19" i="30"/>
  <c r="G20" i="30"/>
  <c r="H20" i="30" s="1"/>
  <c r="I20" i="30" s="1"/>
  <c r="G21" i="30"/>
  <c r="G22" i="30"/>
  <c r="H22" i="30" s="1"/>
  <c r="G23" i="30"/>
  <c r="G24" i="30"/>
  <c r="H24" i="30" s="1"/>
  <c r="I24" i="30" s="1"/>
  <c r="G25" i="30"/>
  <c r="I25" i="30" s="1"/>
  <c r="G26" i="30"/>
  <c r="H26" i="30" s="1"/>
  <c r="G27" i="30"/>
  <c r="G28" i="30"/>
  <c r="H28" i="30" s="1"/>
  <c r="I28" i="30" s="1"/>
  <c r="G29" i="30"/>
  <c r="I29" i="30" s="1"/>
  <c r="G30" i="30"/>
  <c r="H30" i="30" s="1"/>
  <c r="G31" i="30"/>
  <c r="G32" i="30"/>
  <c r="H32" i="30" s="1"/>
  <c r="I32" i="30" s="1"/>
  <c r="G33" i="30"/>
  <c r="I33" i="30" s="1"/>
  <c r="G34" i="30"/>
  <c r="H34" i="30" s="1"/>
  <c r="G35" i="30"/>
  <c r="G36" i="30"/>
  <c r="H36" i="30" s="1"/>
  <c r="I36" i="30" s="1"/>
  <c r="G37" i="30"/>
  <c r="G38" i="30"/>
  <c r="H38" i="30" s="1"/>
  <c r="G39" i="30"/>
  <c r="G40" i="30"/>
  <c r="G41" i="30"/>
  <c r="I41" i="30" s="1"/>
  <c r="G42" i="30"/>
  <c r="H42" i="30" s="1"/>
  <c r="G43" i="30"/>
  <c r="G44" i="30"/>
  <c r="G45" i="30"/>
  <c r="G46" i="30"/>
  <c r="H46" i="30" s="1"/>
  <c r="G47" i="30"/>
  <c r="G48" i="30"/>
  <c r="G49" i="30"/>
  <c r="G50" i="30"/>
  <c r="G51" i="30"/>
  <c r="G52" i="30"/>
  <c r="I52" i="30" s="1"/>
  <c r="G53" i="30"/>
  <c r="G54" i="30"/>
  <c r="G7" i="30"/>
  <c r="J134" i="34"/>
  <c r="H13" i="30" l="1"/>
  <c r="I13" i="30" s="1"/>
  <c r="I54" i="30"/>
  <c r="H50" i="30"/>
  <c r="I50" i="30" s="1"/>
  <c r="I34" i="30"/>
  <c r="I18" i="30"/>
  <c r="I45" i="30"/>
  <c r="I37" i="30"/>
  <c r="I21" i="30"/>
  <c r="I46" i="30"/>
  <c r="I30" i="30"/>
  <c r="I14" i="30"/>
  <c r="I42" i="30"/>
  <c r="I26" i="30"/>
  <c r="H47" i="30"/>
  <c r="I47" i="30" s="1"/>
  <c r="H43" i="30"/>
  <c r="I43" i="30" s="1"/>
  <c r="H39" i="30"/>
  <c r="I39" i="30" s="1"/>
  <c r="H35" i="30"/>
  <c r="I35" i="30" s="1"/>
  <c r="H31" i="30"/>
  <c r="I31" i="30" s="1"/>
  <c r="H27" i="30"/>
  <c r="I27" i="30" s="1"/>
  <c r="H23" i="30"/>
  <c r="I23" i="30" s="1"/>
  <c r="H19" i="30"/>
  <c r="I19" i="30" s="1"/>
  <c r="H15" i="30"/>
  <c r="I15" i="30" s="1"/>
  <c r="H54" i="30"/>
  <c r="I38" i="30"/>
  <c r="I22" i="30"/>
  <c r="I49" i="30"/>
  <c r="H51" i="30"/>
  <c r="I51" i="30" s="1"/>
  <c r="I12" i="30"/>
  <c r="I9" i="30"/>
  <c r="I10" i="30"/>
  <c r="I11" i="30"/>
  <c r="G55" i="30"/>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G40" i="34"/>
  <c r="G41" i="34"/>
  <c r="G42" i="34"/>
  <c r="G43" i="34"/>
  <c r="G44" i="34"/>
  <c r="G45" i="34"/>
  <c r="G46" i="34"/>
  <c r="G47" i="34"/>
  <c r="G48" i="34"/>
  <c r="G49" i="34"/>
  <c r="G50" i="34"/>
  <c r="G51" i="34"/>
  <c r="G52" i="34"/>
  <c r="G53" i="34"/>
  <c r="G54" i="34"/>
  <c r="G55" i="34"/>
  <c r="G56" i="34"/>
  <c r="G57" i="34"/>
  <c r="G58" i="34"/>
  <c r="G59" i="34"/>
  <c r="G60" i="34"/>
  <c r="G61" i="34"/>
  <c r="G62" i="34"/>
  <c r="G63" i="34"/>
  <c r="G64" i="34"/>
  <c r="G65" i="34"/>
  <c r="G66" i="34"/>
  <c r="G67" i="34"/>
  <c r="G68" i="34"/>
  <c r="G69" i="34"/>
  <c r="G70" i="34"/>
  <c r="G71" i="34"/>
  <c r="G72" i="34"/>
  <c r="G73" i="34"/>
  <c r="G74" i="34"/>
  <c r="G75" i="34"/>
  <c r="G76" i="34"/>
  <c r="G77" i="34"/>
  <c r="G78" i="34"/>
  <c r="G79" i="34"/>
  <c r="G80" i="34"/>
  <c r="G81" i="34"/>
  <c r="G82" i="34"/>
  <c r="G83" i="34"/>
  <c r="G84" i="34"/>
  <c r="G85" i="34"/>
  <c r="G91" i="34"/>
  <c r="G92" i="34"/>
  <c r="G93" i="34"/>
  <c r="G94" i="34"/>
  <c r="G95" i="34"/>
  <c r="G96" i="34"/>
  <c r="G97" i="34"/>
  <c r="G98" i="34"/>
  <c r="G99" i="34"/>
  <c r="G100" i="34"/>
  <c r="G101" i="34"/>
  <c r="G102" i="34"/>
  <c r="G103" i="34"/>
  <c r="G104" i="34"/>
  <c r="G105" i="34"/>
  <c r="G106" i="34"/>
  <c r="G107" i="34"/>
  <c r="G108" i="34"/>
  <c r="G109" i="34"/>
  <c r="G110" i="34"/>
  <c r="G111" i="34"/>
  <c r="G112" i="34"/>
  <c r="G113" i="34"/>
  <c r="G114" i="34"/>
  <c r="G115" i="34"/>
  <c r="G116" i="34"/>
  <c r="G117" i="34"/>
  <c r="G118" i="34"/>
  <c r="G119" i="34"/>
  <c r="G120" i="34"/>
  <c r="G121" i="34"/>
  <c r="G122" i="34"/>
  <c r="G123" i="34"/>
  <c r="G124" i="34"/>
  <c r="G125" i="34"/>
  <c r="G126" i="34"/>
  <c r="G127" i="34"/>
  <c r="G128" i="34"/>
  <c r="G129" i="34"/>
  <c r="G130" i="34"/>
  <c r="G131" i="34"/>
  <c r="G132" i="34"/>
  <c r="G133" i="34"/>
  <c r="G7" i="34"/>
  <c r="J36" i="35"/>
  <c r="I34" i="35"/>
  <c r="H18" i="35"/>
  <c r="I18" i="35" s="1"/>
  <c r="H19" i="35"/>
  <c r="I19" i="35" s="1"/>
  <c r="H22" i="35"/>
  <c r="I22" i="35" s="1"/>
  <c r="H23" i="35"/>
  <c r="I23" i="35" s="1"/>
  <c r="H30" i="35"/>
  <c r="H34" i="35"/>
  <c r="G8" i="35"/>
  <c r="G9" i="35"/>
  <c r="H9" i="35" s="1"/>
  <c r="G10" i="35"/>
  <c r="H10" i="35" s="1"/>
  <c r="G11" i="35"/>
  <c r="H11" i="35" s="1"/>
  <c r="G12" i="35"/>
  <c r="G13" i="35"/>
  <c r="G14" i="35"/>
  <c r="G15" i="35"/>
  <c r="H15" i="35" s="1"/>
  <c r="G16" i="35"/>
  <c r="H16" i="35" s="1"/>
  <c r="G17" i="35"/>
  <c r="G18" i="35"/>
  <c r="G19" i="35"/>
  <c r="G20" i="35"/>
  <c r="G21" i="35"/>
  <c r="G22" i="35"/>
  <c r="G23" i="35"/>
  <c r="G24" i="35"/>
  <c r="G25" i="35"/>
  <c r="G26" i="35"/>
  <c r="H26" i="35" s="1"/>
  <c r="I26" i="35" s="1"/>
  <c r="G27" i="35"/>
  <c r="G28" i="35"/>
  <c r="G29" i="35"/>
  <c r="H29" i="35" s="1"/>
  <c r="G30" i="35"/>
  <c r="G31" i="35"/>
  <c r="H31" i="35" s="1"/>
  <c r="G32" i="35"/>
  <c r="H32" i="35" s="1"/>
  <c r="G33" i="35"/>
  <c r="H33" i="35" s="1"/>
  <c r="G34" i="35"/>
  <c r="G35" i="35"/>
  <c r="H35" i="35" s="1"/>
  <c r="G7" i="35"/>
  <c r="G8" i="62"/>
  <c r="G9" i="62"/>
  <c r="G10" i="62"/>
  <c r="H10" i="62" s="1"/>
  <c r="G11" i="62"/>
  <c r="G7" i="62"/>
  <c r="G8" i="31"/>
  <c r="G9" i="31"/>
  <c r="G10" i="31"/>
  <c r="G11" i="31"/>
  <c r="G12" i="31"/>
  <c r="G13" i="31"/>
  <c r="H13" i="31" s="1"/>
  <c r="I13" i="31" s="1"/>
  <c r="G14" i="31"/>
  <c r="H14" i="31" s="1"/>
  <c r="I14" i="31" s="1"/>
  <c r="G15" i="31"/>
  <c r="G16" i="31"/>
  <c r="G17" i="31"/>
  <c r="G18" i="31"/>
  <c r="G19" i="31"/>
  <c r="H19" i="31" s="1"/>
  <c r="G20" i="31"/>
  <c r="H20" i="31" s="1"/>
  <c r="G21" i="31"/>
  <c r="H21" i="31" s="1"/>
  <c r="G22" i="31"/>
  <c r="H22" i="31" s="1"/>
  <c r="I22" i="31" s="1"/>
  <c r="G23" i="31"/>
  <c r="H23" i="31" s="1"/>
  <c r="I23" i="31" s="1"/>
  <c r="G24" i="31"/>
  <c r="H24" i="31" s="1"/>
  <c r="I24" i="31" s="1"/>
  <c r="G25" i="31"/>
  <c r="H25" i="31" s="1"/>
  <c r="I25" i="31" s="1"/>
  <c r="G26" i="31"/>
  <c r="H26" i="31" s="1"/>
  <c r="G27" i="31"/>
  <c r="G7" i="31"/>
  <c r="J59" i="16"/>
  <c r="I51" i="16"/>
  <c r="I56" i="16"/>
  <c r="H15" i="16"/>
  <c r="I15" i="16" s="1"/>
  <c r="H16" i="16"/>
  <c r="I16" i="16" s="1"/>
  <c r="H19" i="16"/>
  <c r="I19" i="16" s="1"/>
  <c r="H20" i="16"/>
  <c r="I20" i="16" s="1"/>
  <c r="H23" i="16"/>
  <c r="I23" i="16" s="1"/>
  <c r="H24" i="16"/>
  <c r="I24" i="16" s="1"/>
  <c r="H27" i="16"/>
  <c r="I27" i="16" s="1"/>
  <c r="H28" i="16"/>
  <c r="I28" i="16" s="1"/>
  <c r="H31" i="16"/>
  <c r="I31" i="16" s="1"/>
  <c r="H32" i="16"/>
  <c r="I32" i="16" s="1"/>
  <c r="H35" i="16"/>
  <c r="I35" i="16" s="1"/>
  <c r="H36" i="16"/>
  <c r="I36" i="16" s="1"/>
  <c r="H39" i="16"/>
  <c r="I39" i="16" s="1"/>
  <c r="H40" i="16"/>
  <c r="I40" i="16" s="1"/>
  <c r="H43" i="16"/>
  <c r="I43" i="16" s="1"/>
  <c r="H44" i="16"/>
  <c r="H51" i="16"/>
  <c r="H52" i="16"/>
  <c r="H56" i="16"/>
  <c r="H57" i="16"/>
  <c r="G8" i="16"/>
  <c r="H8" i="16" s="1"/>
  <c r="I8" i="16" s="1"/>
  <c r="G9" i="16"/>
  <c r="G10" i="16"/>
  <c r="H10" i="16" s="1"/>
  <c r="G11" i="16"/>
  <c r="H11" i="16" s="1"/>
  <c r="G12" i="16"/>
  <c r="H12" i="16" s="1"/>
  <c r="G13" i="16"/>
  <c r="H13" i="16" s="1"/>
  <c r="I13" i="16" s="1"/>
  <c r="G14" i="16"/>
  <c r="H14" i="16" s="1"/>
  <c r="G15" i="16"/>
  <c r="G16" i="16"/>
  <c r="G17" i="16"/>
  <c r="H17" i="16" s="1"/>
  <c r="I17" i="16" s="1"/>
  <c r="G18" i="16"/>
  <c r="H18" i="16" s="1"/>
  <c r="G19" i="16"/>
  <c r="G20" i="16"/>
  <c r="G21" i="16"/>
  <c r="H21" i="16" s="1"/>
  <c r="I21" i="16" s="1"/>
  <c r="G22" i="16"/>
  <c r="H22" i="16" s="1"/>
  <c r="G23" i="16"/>
  <c r="G24" i="16"/>
  <c r="G25" i="16"/>
  <c r="H25" i="16" s="1"/>
  <c r="I25" i="16" s="1"/>
  <c r="G26" i="16"/>
  <c r="H26" i="16" s="1"/>
  <c r="G27" i="16"/>
  <c r="G28" i="16"/>
  <c r="G29" i="16"/>
  <c r="H29" i="16" s="1"/>
  <c r="I29" i="16" s="1"/>
  <c r="G30" i="16"/>
  <c r="H30" i="16" s="1"/>
  <c r="G31" i="16"/>
  <c r="G32" i="16"/>
  <c r="G33" i="16"/>
  <c r="H33" i="16" s="1"/>
  <c r="I33" i="16" s="1"/>
  <c r="G34" i="16"/>
  <c r="H34" i="16" s="1"/>
  <c r="G35" i="16"/>
  <c r="G36" i="16"/>
  <c r="G37" i="16"/>
  <c r="H37" i="16" s="1"/>
  <c r="I37" i="16" s="1"/>
  <c r="G38" i="16"/>
  <c r="H38" i="16" s="1"/>
  <c r="G39" i="16"/>
  <c r="G40" i="16"/>
  <c r="G41" i="16"/>
  <c r="H41" i="16" s="1"/>
  <c r="I41" i="16" s="1"/>
  <c r="G42" i="16"/>
  <c r="H42" i="16" s="1"/>
  <c r="G43" i="16"/>
  <c r="G44" i="16"/>
  <c r="G45" i="16"/>
  <c r="H45" i="16" s="1"/>
  <c r="G46" i="16"/>
  <c r="G47" i="16"/>
  <c r="H47" i="16" s="1"/>
  <c r="G48" i="16"/>
  <c r="G49" i="16"/>
  <c r="H49" i="16" s="1"/>
  <c r="G50" i="16"/>
  <c r="H50" i="16" s="1"/>
  <c r="G51" i="16"/>
  <c r="G52" i="16"/>
  <c r="I52" i="16" s="1"/>
  <c r="G53" i="16"/>
  <c r="G54" i="16"/>
  <c r="H54" i="16" s="1"/>
  <c r="G55" i="16"/>
  <c r="G56" i="16"/>
  <c r="G57" i="16"/>
  <c r="I57" i="16" s="1"/>
  <c r="G58" i="16"/>
  <c r="G7" i="16"/>
  <c r="J19" i="61"/>
  <c r="I18" i="61"/>
  <c r="H15" i="61"/>
  <c r="H18" i="61"/>
  <c r="G8" i="61"/>
  <c r="G9" i="61"/>
  <c r="H9" i="61" s="1"/>
  <c r="G10" i="61"/>
  <c r="H10" i="61" s="1"/>
  <c r="G11" i="61"/>
  <c r="H11" i="61" s="1"/>
  <c r="G12" i="61"/>
  <c r="H12" i="61" s="1"/>
  <c r="G13" i="61"/>
  <c r="G14" i="61"/>
  <c r="H14" i="61" s="1"/>
  <c r="G15" i="61"/>
  <c r="G16" i="61"/>
  <c r="H16" i="61" s="1"/>
  <c r="G17" i="61"/>
  <c r="H17" i="61" s="1"/>
  <c r="G18" i="61"/>
  <c r="G7" i="61"/>
  <c r="H21" i="33"/>
  <c r="I21" i="33" s="1"/>
  <c r="H22" i="33"/>
  <c r="I22" i="33" s="1"/>
  <c r="H24" i="33"/>
  <c r="I24" i="33" s="1"/>
  <c r="H25" i="33"/>
  <c r="I25" i="33" s="1"/>
  <c r="H26" i="33"/>
  <c r="I26" i="33" s="1"/>
  <c r="G8" i="33"/>
  <c r="H8" i="33" s="1"/>
  <c r="I8" i="33" s="1"/>
  <c r="G9" i="33"/>
  <c r="H9" i="33" s="1"/>
  <c r="I9" i="33" s="1"/>
  <c r="G10" i="33"/>
  <c r="H10" i="33" s="1"/>
  <c r="G11" i="33"/>
  <c r="G12" i="33"/>
  <c r="G13" i="33"/>
  <c r="H13" i="33" s="1"/>
  <c r="I13" i="33" s="1"/>
  <c r="G14" i="33"/>
  <c r="H14" i="33" s="1"/>
  <c r="I14" i="33" s="1"/>
  <c r="G15" i="33"/>
  <c r="H15" i="33" s="1"/>
  <c r="I15" i="33" s="1"/>
  <c r="G16" i="33"/>
  <c r="H16" i="33" s="1"/>
  <c r="I16" i="33" s="1"/>
  <c r="G17" i="33"/>
  <c r="H17" i="33" s="1"/>
  <c r="I17" i="33" s="1"/>
  <c r="G18" i="33"/>
  <c r="H18" i="33" s="1"/>
  <c r="I18" i="33" s="1"/>
  <c r="G19" i="33"/>
  <c r="H19" i="33" s="1"/>
  <c r="I19" i="33" s="1"/>
  <c r="G20" i="33"/>
  <c r="G21" i="33"/>
  <c r="G22" i="33"/>
  <c r="G23" i="33"/>
  <c r="G24" i="33"/>
  <c r="G25" i="33"/>
  <c r="G26" i="33"/>
  <c r="G7" i="33"/>
  <c r="J40" i="60"/>
  <c r="H16" i="60"/>
  <c r="I16" i="60" s="1"/>
  <c r="H20" i="60"/>
  <c r="H35" i="60"/>
  <c r="G8" i="60"/>
  <c r="H8" i="60" s="1"/>
  <c r="I8" i="60" s="1"/>
  <c r="G9" i="60"/>
  <c r="H9" i="60" s="1"/>
  <c r="G10" i="60"/>
  <c r="H10" i="60" s="1"/>
  <c r="G11" i="60"/>
  <c r="H11" i="60" s="1"/>
  <c r="I11" i="60" s="1"/>
  <c r="G12" i="60"/>
  <c r="G13" i="60"/>
  <c r="H13" i="60" s="1"/>
  <c r="I13" i="60" s="1"/>
  <c r="G14" i="60"/>
  <c r="H14" i="60" s="1"/>
  <c r="G15" i="60"/>
  <c r="H15" i="60" s="1"/>
  <c r="I15" i="60" s="1"/>
  <c r="G16" i="60"/>
  <c r="G17" i="60"/>
  <c r="H17" i="60" s="1"/>
  <c r="I17" i="60" s="1"/>
  <c r="G18" i="60"/>
  <c r="H18" i="60" s="1"/>
  <c r="I18" i="60" s="1"/>
  <c r="G19" i="60"/>
  <c r="H19" i="60" s="1"/>
  <c r="I19" i="60" s="1"/>
  <c r="G20" i="60"/>
  <c r="G21" i="60"/>
  <c r="H21" i="60" s="1"/>
  <c r="I21" i="60" s="1"/>
  <c r="G22" i="60"/>
  <c r="H22" i="60" s="1"/>
  <c r="G23" i="60"/>
  <c r="H23" i="60" s="1"/>
  <c r="G24" i="60"/>
  <c r="G25" i="60"/>
  <c r="H25" i="60" s="1"/>
  <c r="I25" i="60" s="1"/>
  <c r="G26" i="60"/>
  <c r="H26" i="60" s="1"/>
  <c r="I26" i="60" s="1"/>
  <c r="G27" i="60"/>
  <c r="H27" i="60" s="1"/>
  <c r="G28" i="60"/>
  <c r="H28" i="60" s="1"/>
  <c r="I28" i="60" s="1"/>
  <c r="G29" i="60"/>
  <c r="G30" i="60"/>
  <c r="G31" i="60"/>
  <c r="H31" i="60" s="1"/>
  <c r="G32" i="60"/>
  <c r="G33" i="60"/>
  <c r="G34" i="60"/>
  <c r="G35" i="60"/>
  <c r="I35" i="60" s="1"/>
  <c r="G36" i="60"/>
  <c r="G37" i="60"/>
  <c r="G38" i="60"/>
  <c r="G39" i="60"/>
  <c r="H39" i="60" s="1"/>
  <c r="G7" i="60"/>
  <c r="J37" i="10"/>
  <c r="H10" i="10"/>
  <c r="I10" i="10" s="1"/>
  <c r="H12" i="10"/>
  <c r="I12" i="10" s="1"/>
  <c r="H26" i="10"/>
  <c r="H27" i="10"/>
  <c r="H30" i="10"/>
  <c r="H31" i="10"/>
  <c r="H34" i="10"/>
  <c r="H35" i="10"/>
  <c r="G8" i="10"/>
  <c r="G9" i="10"/>
  <c r="G10" i="10"/>
  <c r="G11" i="10"/>
  <c r="H11" i="10" s="1"/>
  <c r="I11" i="10" s="1"/>
  <c r="G12" i="10"/>
  <c r="G13" i="10"/>
  <c r="G14" i="10"/>
  <c r="H14" i="10" s="1"/>
  <c r="G15" i="10"/>
  <c r="G16" i="10"/>
  <c r="H16" i="10" s="1"/>
  <c r="G17" i="10"/>
  <c r="H17" i="10" s="1"/>
  <c r="I17" i="10" s="1"/>
  <c r="G18" i="10"/>
  <c r="H18" i="10" s="1"/>
  <c r="G19" i="10"/>
  <c r="G20" i="10"/>
  <c r="H20" i="10" s="1"/>
  <c r="G21" i="10"/>
  <c r="H21" i="10" s="1"/>
  <c r="G22" i="10"/>
  <c r="G23" i="10"/>
  <c r="G24" i="10"/>
  <c r="H24" i="10" s="1"/>
  <c r="G25" i="10"/>
  <c r="H25" i="10" s="1"/>
  <c r="G26" i="10"/>
  <c r="I26" i="10" s="1"/>
  <c r="G27" i="10"/>
  <c r="I27" i="10" s="1"/>
  <c r="G28" i="10"/>
  <c r="H28" i="10" s="1"/>
  <c r="G29" i="10"/>
  <c r="H29" i="10" s="1"/>
  <c r="G30" i="10"/>
  <c r="I30" i="10" s="1"/>
  <c r="G31" i="10"/>
  <c r="I31" i="10" s="1"/>
  <c r="G32" i="10"/>
  <c r="H32" i="10" s="1"/>
  <c r="G33" i="10"/>
  <c r="H33" i="10" s="1"/>
  <c r="G34" i="10"/>
  <c r="I34" i="10" s="1"/>
  <c r="G35" i="10"/>
  <c r="I35" i="10" s="1"/>
  <c r="G36" i="10"/>
  <c r="H36" i="10" s="1"/>
  <c r="G7" i="10"/>
  <c r="G8" i="65"/>
  <c r="G7" i="65"/>
  <c r="J25" i="13"/>
  <c r="H19" i="13"/>
  <c r="H23" i="13"/>
  <c r="H24" i="13"/>
  <c r="I24" i="13" s="1"/>
  <c r="G8" i="13"/>
  <c r="G9" i="13"/>
  <c r="G10" i="13"/>
  <c r="G11" i="13"/>
  <c r="G12" i="13"/>
  <c r="H12" i="13" s="1"/>
  <c r="G13" i="13"/>
  <c r="G14" i="13"/>
  <c r="H14" i="13" s="1"/>
  <c r="G15" i="13"/>
  <c r="H15" i="13" s="1"/>
  <c r="G16" i="13"/>
  <c r="G17" i="13"/>
  <c r="H17" i="13" s="1"/>
  <c r="I17" i="13" s="1"/>
  <c r="G18" i="13"/>
  <c r="G19" i="13"/>
  <c r="I19" i="13" s="1"/>
  <c r="G20" i="13"/>
  <c r="H20" i="13" s="1"/>
  <c r="I20" i="13" s="1"/>
  <c r="G21" i="13"/>
  <c r="H21" i="13" s="1"/>
  <c r="I21" i="13" s="1"/>
  <c r="G22" i="13"/>
  <c r="G23" i="13"/>
  <c r="G24" i="13"/>
  <c r="G7" i="13"/>
  <c r="H9" i="14"/>
  <c r="H27" i="14"/>
  <c r="I27" i="14" s="1"/>
  <c r="H28" i="14"/>
  <c r="I28" i="14" s="1"/>
  <c r="G8" i="14"/>
  <c r="H8" i="14" s="1"/>
  <c r="G9" i="14"/>
  <c r="G10" i="14"/>
  <c r="H10" i="14" s="1"/>
  <c r="G11" i="14"/>
  <c r="H11" i="14" s="1"/>
  <c r="G12" i="14"/>
  <c r="G13" i="14"/>
  <c r="G14" i="14"/>
  <c r="G15" i="14"/>
  <c r="G16" i="14"/>
  <c r="H16" i="14" s="1"/>
  <c r="I16" i="14" s="1"/>
  <c r="G17" i="14"/>
  <c r="G18" i="14"/>
  <c r="H18" i="14" s="1"/>
  <c r="G19" i="14"/>
  <c r="G20" i="14"/>
  <c r="H20" i="14" s="1"/>
  <c r="I20" i="14" s="1"/>
  <c r="G21" i="14"/>
  <c r="H21" i="14" s="1"/>
  <c r="I21" i="14" s="1"/>
  <c r="G22" i="14"/>
  <c r="H22" i="14" s="1"/>
  <c r="I22" i="14" s="1"/>
  <c r="G23" i="14"/>
  <c r="G24" i="14"/>
  <c r="H24" i="14" s="1"/>
  <c r="G25" i="14"/>
  <c r="G26" i="14"/>
  <c r="G27" i="14"/>
  <c r="G28" i="14"/>
  <c r="G7" i="14"/>
  <c r="G8" i="51"/>
  <c r="G9" i="51"/>
  <c r="G10" i="51"/>
  <c r="H10" i="51" s="1"/>
  <c r="G7" i="51"/>
  <c r="G8" i="64"/>
  <c r="G9" i="64"/>
  <c r="G10" i="64"/>
  <c r="G11" i="64"/>
  <c r="H11" i="64" s="1"/>
  <c r="G12" i="64"/>
  <c r="G13" i="64"/>
  <c r="G7" i="64"/>
  <c r="H21" i="39"/>
  <c r="G8" i="39"/>
  <c r="H8" i="39" s="1"/>
  <c r="G9" i="39"/>
  <c r="H9" i="39" s="1"/>
  <c r="G10" i="39"/>
  <c r="G11" i="39"/>
  <c r="G12" i="39"/>
  <c r="G13" i="39"/>
  <c r="G14" i="39"/>
  <c r="G15" i="39"/>
  <c r="H15" i="39" s="1"/>
  <c r="G16" i="39"/>
  <c r="H16" i="39" s="1"/>
  <c r="G17" i="39"/>
  <c r="H17" i="39" s="1"/>
  <c r="G18" i="39"/>
  <c r="G19" i="39"/>
  <c r="H19" i="39" s="1"/>
  <c r="G20" i="39"/>
  <c r="H20" i="39" s="1"/>
  <c r="G21" i="39"/>
  <c r="G7" i="39"/>
  <c r="G8" i="59"/>
  <c r="G9" i="59"/>
  <c r="G10" i="59"/>
  <c r="H10" i="59" s="1"/>
  <c r="G11" i="59"/>
  <c r="G12" i="59"/>
  <c r="G13" i="59"/>
  <c r="H13" i="59" s="1"/>
  <c r="G14" i="59"/>
  <c r="H14" i="59" s="1"/>
  <c r="G15" i="59"/>
  <c r="H15" i="59" s="1"/>
  <c r="G16" i="59"/>
  <c r="H16" i="59" s="1"/>
  <c r="G17" i="59"/>
  <c r="G18" i="59"/>
  <c r="H18" i="59" s="1"/>
  <c r="G19" i="59"/>
  <c r="G20" i="59"/>
  <c r="G7" i="59"/>
  <c r="G8" i="66"/>
  <c r="G9" i="66"/>
  <c r="G10" i="66"/>
  <c r="G11" i="66"/>
  <c r="H11" i="66" s="1"/>
  <c r="G12" i="66"/>
  <c r="G13" i="66"/>
  <c r="H13" i="66" s="1"/>
  <c r="G14" i="66"/>
  <c r="H14" i="66" s="1"/>
  <c r="G15" i="66"/>
  <c r="G16" i="66"/>
  <c r="H16" i="66" s="1"/>
  <c r="I16" i="66" s="1"/>
  <c r="G17" i="66"/>
  <c r="H17" i="66" s="1"/>
  <c r="I17" i="66" s="1"/>
  <c r="G18" i="66"/>
  <c r="G19" i="66"/>
  <c r="G20" i="66"/>
  <c r="G7" i="66"/>
  <c r="H19" i="9"/>
  <c r="I19" i="9" s="1"/>
  <c r="H28" i="9"/>
  <c r="H49" i="9"/>
  <c r="H60" i="9"/>
  <c r="I60" i="9" s="1"/>
  <c r="H72" i="9"/>
  <c r="I72" i="9" s="1"/>
  <c r="G8" i="9"/>
  <c r="H8" i="9" s="1"/>
  <c r="G9" i="9"/>
  <c r="G10" i="9"/>
  <c r="H10" i="9" s="1"/>
  <c r="G11" i="9"/>
  <c r="H11" i="9" s="1"/>
  <c r="I11" i="9" s="1"/>
  <c r="G12" i="9"/>
  <c r="G13" i="9"/>
  <c r="H13" i="9" s="1"/>
  <c r="I13" i="9" s="1"/>
  <c r="G14" i="9"/>
  <c r="G15" i="9"/>
  <c r="G16" i="9"/>
  <c r="H16" i="9" s="1"/>
  <c r="I16" i="9" s="1"/>
  <c r="G17" i="9"/>
  <c r="H17" i="9" s="1"/>
  <c r="I17" i="9" s="1"/>
  <c r="G18" i="9"/>
  <c r="H18" i="9" s="1"/>
  <c r="G19" i="9"/>
  <c r="G20" i="9"/>
  <c r="H20" i="9" s="1"/>
  <c r="G21" i="9"/>
  <c r="G22" i="9"/>
  <c r="G23" i="9"/>
  <c r="H23" i="9" s="1"/>
  <c r="G24" i="9"/>
  <c r="G25" i="9"/>
  <c r="H25" i="9" s="1"/>
  <c r="G26" i="9"/>
  <c r="G27" i="9"/>
  <c r="H27" i="9" s="1"/>
  <c r="I27" i="9" s="1"/>
  <c r="G28" i="9"/>
  <c r="G29" i="9"/>
  <c r="H29" i="9" s="1"/>
  <c r="G30" i="9"/>
  <c r="G31" i="9"/>
  <c r="G32" i="9"/>
  <c r="G33" i="9"/>
  <c r="G34" i="9"/>
  <c r="H34" i="9" s="1"/>
  <c r="G35" i="9"/>
  <c r="G36" i="9"/>
  <c r="G37" i="9"/>
  <c r="G38" i="9"/>
  <c r="H38" i="9" s="1"/>
  <c r="G39" i="9"/>
  <c r="H39" i="9" s="1"/>
  <c r="G40" i="9"/>
  <c r="G41" i="9"/>
  <c r="G42" i="9"/>
  <c r="H42" i="9" s="1"/>
  <c r="I42" i="9" s="1"/>
  <c r="G43" i="9"/>
  <c r="G44" i="9"/>
  <c r="H44" i="9" s="1"/>
  <c r="G45" i="9"/>
  <c r="H45" i="9" s="1"/>
  <c r="I45" i="9" s="1"/>
  <c r="G46" i="9"/>
  <c r="H46" i="9" s="1"/>
  <c r="I46" i="9" s="1"/>
  <c r="G47" i="9"/>
  <c r="H47" i="9" s="1"/>
  <c r="I47" i="9" s="1"/>
  <c r="G48" i="9"/>
  <c r="H48" i="9" s="1"/>
  <c r="I48" i="9" s="1"/>
  <c r="G49" i="9"/>
  <c r="G50" i="9"/>
  <c r="H50" i="9" s="1"/>
  <c r="G51" i="9"/>
  <c r="G52" i="9"/>
  <c r="H52" i="9" s="1"/>
  <c r="G53" i="9"/>
  <c r="H53" i="9" s="1"/>
  <c r="I53" i="9" s="1"/>
  <c r="G54" i="9"/>
  <c r="H54" i="9" s="1"/>
  <c r="I54" i="9" s="1"/>
  <c r="G55" i="9"/>
  <c r="H55" i="9" s="1"/>
  <c r="I55" i="9" s="1"/>
  <c r="G56" i="9"/>
  <c r="H56" i="9" s="1"/>
  <c r="I56" i="9" s="1"/>
  <c r="G57" i="9"/>
  <c r="H57" i="9" s="1"/>
  <c r="I57" i="9" s="1"/>
  <c r="G58" i="9"/>
  <c r="H58" i="9" s="1"/>
  <c r="I58" i="9" s="1"/>
  <c r="G59" i="9"/>
  <c r="H59" i="9" s="1"/>
  <c r="G60" i="9"/>
  <c r="G61" i="9"/>
  <c r="H61" i="9" s="1"/>
  <c r="G62" i="9"/>
  <c r="H62" i="9" s="1"/>
  <c r="I62" i="9" s="1"/>
  <c r="G63" i="9"/>
  <c r="H63" i="9" s="1"/>
  <c r="I63" i="9" s="1"/>
  <c r="G64" i="9"/>
  <c r="H64" i="9" s="1"/>
  <c r="I64" i="9" s="1"/>
  <c r="G65" i="9"/>
  <c r="G66" i="9"/>
  <c r="H66" i="9" s="1"/>
  <c r="G67" i="9"/>
  <c r="H67" i="9" s="1"/>
  <c r="G68" i="9"/>
  <c r="H68" i="9" s="1"/>
  <c r="G69" i="9"/>
  <c r="H69" i="9" s="1"/>
  <c r="G70" i="9"/>
  <c r="H70" i="9" s="1"/>
  <c r="G71" i="9"/>
  <c r="H71" i="9" s="1"/>
  <c r="G72" i="9"/>
  <c r="G73" i="9"/>
  <c r="G74" i="9"/>
  <c r="H74" i="9" s="1"/>
  <c r="G75" i="9"/>
  <c r="H75" i="9" s="1"/>
  <c r="G76" i="9"/>
  <c r="H76" i="9" s="1"/>
  <c r="I76" i="9" s="1"/>
  <c r="G77" i="9"/>
  <c r="H77" i="9" s="1"/>
  <c r="G78" i="9"/>
  <c r="G79" i="9"/>
  <c r="G80" i="9"/>
  <c r="G7" i="9"/>
  <c r="G8" i="7"/>
  <c r="G9" i="7"/>
  <c r="H9" i="7" s="1"/>
  <c r="G10" i="7"/>
  <c r="G11" i="7"/>
  <c r="G12" i="7"/>
  <c r="G13" i="7"/>
  <c r="H13" i="7" s="1"/>
  <c r="G14" i="7"/>
  <c r="H14" i="7" s="1"/>
  <c r="G15" i="7"/>
  <c r="H15" i="7" s="1"/>
  <c r="G16" i="7"/>
  <c r="H16" i="7" s="1"/>
  <c r="I16" i="7" s="1"/>
  <c r="G17" i="7"/>
  <c r="G7" i="7"/>
  <c r="G7" i="50"/>
  <c r="G8" i="47"/>
  <c r="H8" i="47" s="1"/>
  <c r="G9" i="47"/>
  <c r="H9" i="47" s="1"/>
  <c r="I9" i="47" s="1"/>
  <c r="G10" i="47"/>
  <c r="H10" i="47" s="1"/>
  <c r="G11" i="47"/>
  <c r="G7" i="47"/>
  <c r="G8" i="49"/>
  <c r="H8" i="49" s="1"/>
  <c r="I8" i="49" s="1"/>
  <c r="G9" i="49"/>
  <c r="H9" i="49" s="1"/>
  <c r="I9" i="49" s="1"/>
  <c r="G10" i="49"/>
  <c r="G11" i="49"/>
  <c r="H11" i="49" s="1"/>
  <c r="I11" i="49" s="1"/>
  <c r="G7" i="49"/>
  <c r="G8" i="6"/>
  <c r="G9" i="6"/>
  <c r="G10" i="6"/>
  <c r="G11" i="6"/>
  <c r="G12" i="6"/>
  <c r="G13" i="6"/>
  <c r="G14" i="6"/>
  <c r="G15" i="6"/>
  <c r="G16" i="6"/>
  <c r="G17" i="6"/>
  <c r="H17" i="6" s="1"/>
  <c r="G18" i="6"/>
  <c r="G19" i="6"/>
  <c r="G7" i="6"/>
  <c r="H11" i="57"/>
  <c r="H12" i="57"/>
  <c r="G8" i="57"/>
  <c r="H8" i="57" s="1"/>
  <c r="G9" i="57"/>
  <c r="G10" i="57"/>
  <c r="H10" i="57" s="1"/>
  <c r="G11" i="57"/>
  <c r="G12" i="57"/>
  <c r="G13" i="57"/>
  <c r="H13" i="57" s="1"/>
  <c r="G14" i="57"/>
  <c r="G15" i="57"/>
  <c r="G16" i="57"/>
  <c r="G7" i="57"/>
  <c r="G8" i="48"/>
  <c r="G9" i="48"/>
  <c r="G10" i="48"/>
  <c r="G11" i="48"/>
  <c r="G12" i="48"/>
  <c r="H12" i="48" s="1"/>
  <c r="I12" i="48" s="1"/>
  <c r="G13" i="48"/>
  <c r="G7" i="48"/>
  <c r="I9" i="3"/>
  <c r="I13" i="3"/>
  <c r="H8" i="3"/>
  <c r="H9" i="3"/>
  <c r="H13" i="3"/>
  <c r="H20" i="3"/>
  <c r="G8" i="3"/>
  <c r="I8" i="3" s="1"/>
  <c r="G9" i="3"/>
  <c r="G10" i="3"/>
  <c r="H10" i="3" s="1"/>
  <c r="I10" i="3" s="1"/>
  <c r="G11" i="3"/>
  <c r="G12" i="3"/>
  <c r="G13" i="3"/>
  <c r="G14" i="3"/>
  <c r="H14" i="3" s="1"/>
  <c r="G15" i="3"/>
  <c r="H15" i="3" s="1"/>
  <c r="G16" i="3"/>
  <c r="G17" i="3"/>
  <c r="H17" i="3" s="1"/>
  <c r="G18" i="3"/>
  <c r="H18" i="3" s="1"/>
  <c r="I18" i="3" s="1"/>
  <c r="G19" i="3"/>
  <c r="G20" i="3"/>
  <c r="I20" i="3" s="1"/>
  <c r="G7" i="3"/>
  <c r="J27" i="58"/>
  <c r="G8" i="58"/>
  <c r="G9" i="58"/>
  <c r="H9" i="58" s="1"/>
  <c r="G10" i="58"/>
  <c r="G11" i="58"/>
  <c r="G12" i="58"/>
  <c r="H12" i="58" s="1"/>
  <c r="G13" i="58"/>
  <c r="H13" i="58" s="1"/>
  <c r="I13" i="58" s="1"/>
  <c r="G14" i="58"/>
  <c r="H14" i="58" s="1"/>
  <c r="I14" i="58" s="1"/>
  <c r="G15" i="58"/>
  <c r="H15" i="58" s="1"/>
  <c r="I15" i="58" s="1"/>
  <c r="G16" i="58"/>
  <c r="G17" i="58"/>
  <c r="H17" i="58" s="1"/>
  <c r="I17" i="58" s="1"/>
  <c r="G18" i="58"/>
  <c r="H18" i="58" s="1"/>
  <c r="I18" i="58" s="1"/>
  <c r="G19" i="58"/>
  <c r="G20" i="58"/>
  <c r="G21" i="58"/>
  <c r="H21" i="58" s="1"/>
  <c r="G22" i="58"/>
  <c r="H22" i="58" s="1"/>
  <c r="G23" i="58"/>
  <c r="G24" i="58"/>
  <c r="G25" i="58"/>
  <c r="H25" i="58" s="1"/>
  <c r="I25" i="58" s="1"/>
  <c r="G26" i="58"/>
  <c r="H26" i="58" s="1"/>
  <c r="I26" i="58" s="1"/>
  <c r="G7" i="58"/>
  <c r="G8" i="38"/>
  <c r="G9" i="38"/>
  <c r="G10" i="38"/>
  <c r="H10" i="38" s="1"/>
  <c r="G11" i="38"/>
  <c r="H11" i="38" s="1"/>
  <c r="G12" i="38"/>
  <c r="G7" i="38"/>
  <c r="G8" i="55"/>
  <c r="H8" i="55" s="1"/>
  <c r="G9" i="55"/>
  <c r="H9" i="55" s="1"/>
  <c r="I9" i="55" s="1"/>
  <c r="G10" i="55"/>
  <c r="H10" i="55" s="1"/>
  <c r="I10" i="55" s="1"/>
  <c r="G11" i="55"/>
  <c r="H11" i="55" s="1"/>
  <c r="I11" i="55" s="1"/>
  <c r="G12" i="55"/>
  <c r="G13" i="55"/>
  <c r="G14" i="55"/>
  <c r="G15" i="55"/>
  <c r="H15" i="55" s="1"/>
  <c r="G16" i="55"/>
  <c r="H16" i="55" s="1"/>
  <c r="G7" i="55"/>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H12" i="3" l="1"/>
  <c r="I12" i="3" s="1"/>
  <c r="H12" i="64"/>
  <c r="I12" i="64" s="1"/>
  <c r="I25" i="10"/>
  <c r="H19" i="3"/>
  <c r="I19" i="3" s="1"/>
  <c r="H11" i="3"/>
  <c r="I11" i="3" s="1"/>
  <c r="H8" i="64"/>
  <c r="I8" i="64" s="1"/>
  <c r="I29" i="60"/>
  <c r="I39" i="60"/>
  <c r="I34" i="60"/>
  <c r="I23" i="13"/>
  <c r="I33" i="10"/>
  <c r="I11" i="38"/>
  <c r="I23" i="33"/>
  <c r="I9" i="64"/>
  <c r="H22" i="13"/>
  <c r="I22" i="13"/>
  <c r="H18" i="13"/>
  <c r="I18" i="13"/>
  <c r="I29" i="10"/>
  <c r="I31" i="60"/>
  <c r="I27" i="60"/>
  <c r="I53" i="16"/>
  <c r="I59" i="9"/>
  <c r="H9" i="64"/>
  <c r="I20" i="60"/>
  <c r="H36" i="60"/>
  <c r="I36" i="60" s="1"/>
  <c r="H32" i="60"/>
  <c r="I32" i="60" s="1"/>
  <c r="H23" i="33"/>
  <c r="I10" i="33"/>
  <c r="H58" i="16"/>
  <c r="I58" i="16" s="1"/>
  <c r="H53" i="16"/>
  <c r="I42" i="16"/>
  <c r="I38" i="16"/>
  <c r="I34" i="16"/>
  <c r="I30" i="16"/>
  <c r="I26" i="16"/>
  <c r="I22" i="16"/>
  <c r="I18" i="16"/>
  <c r="I14" i="16"/>
  <c r="H8" i="31"/>
  <c r="I8" i="31" s="1"/>
  <c r="I30" i="35"/>
  <c r="H24" i="35"/>
  <c r="I24" i="35" s="1"/>
  <c r="H20" i="35"/>
  <c r="I20" i="35" s="1"/>
  <c r="H98" i="34"/>
  <c r="I98" i="34" s="1"/>
  <c r="I94" i="34"/>
  <c r="H94" i="34"/>
  <c r="H90" i="34"/>
  <c r="H85" i="34"/>
  <c r="I85" i="34" s="1"/>
  <c r="H81" i="34"/>
  <c r="I81" i="34" s="1"/>
  <c r="I77" i="34"/>
  <c r="H77" i="34"/>
  <c r="H73" i="34"/>
  <c r="I73" i="34"/>
  <c r="H69" i="34"/>
  <c r="I69" i="34" s="1"/>
  <c r="H65" i="34"/>
  <c r="I65" i="34" s="1"/>
  <c r="I61" i="34"/>
  <c r="H61" i="34"/>
  <c r="H57" i="34"/>
  <c r="I57" i="34"/>
  <c r="H53" i="34"/>
  <c r="I53" i="34" s="1"/>
  <c r="H49" i="34"/>
  <c r="I49" i="34" s="1"/>
  <c r="H41" i="34"/>
  <c r="I41" i="34" s="1"/>
  <c r="H37" i="34"/>
  <c r="I37" i="34" s="1"/>
  <c r="H33" i="34"/>
  <c r="I33" i="34" s="1"/>
  <c r="H29" i="34"/>
  <c r="I29" i="34" s="1"/>
  <c r="H25" i="34"/>
  <c r="I25" i="34" s="1"/>
  <c r="H21" i="34"/>
  <c r="I21" i="34" s="1"/>
  <c r="H17" i="34"/>
  <c r="I17" i="34" s="1"/>
  <c r="H13" i="34"/>
  <c r="I13" i="34"/>
  <c r="H11" i="33"/>
  <c r="I11" i="33" s="1"/>
  <c r="H11" i="31"/>
  <c r="I11" i="31" s="1"/>
  <c r="I33" i="35"/>
  <c r="H129" i="34"/>
  <c r="I129" i="34" s="1"/>
  <c r="H97" i="34"/>
  <c r="I97" i="34" s="1"/>
  <c r="H93" i="34"/>
  <c r="I93" i="34" s="1"/>
  <c r="H84" i="34"/>
  <c r="I84" i="34"/>
  <c r="H80" i="34"/>
  <c r="I80" i="34"/>
  <c r="H76" i="34"/>
  <c r="I76" i="34" s="1"/>
  <c r="H72" i="34"/>
  <c r="I72" i="34" s="1"/>
  <c r="H68" i="34"/>
  <c r="I68" i="34"/>
  <c r="H64" i="34"/>
  <c r="I64" i="34"/>
  <c r="H60" i="34"/>
  <c r="I60" i="34" s="1"/>
  <c r="H56" i="34"/>
  <c r="I56" i="34" s="1"/>
  <c r="H52" i="34"/>
  <c r="I52" i="34"/>
  <c r="H48" i="34"/>
  <c r="I48" i="34"/>
  <c r="H40" i="34"/>
  <c r="I40" i="34" s="1"/>
  <c r="I36" i="34"/>
  <c r="H36" i="34"/>
  <c r="H32" i="34"/>
  <c r="I32" i="34" s="1"/>
  <c r="I28" i="34"/>
  <c r="H28" i="34"/>
  <c r="H24" i="34"/>
  <c r="I24" i="34" s="1"/>
  <c r="I20" i="34"/>
  <c r="H20" i="34"/>
  <c r="H16" i="34"/>
  <c r="I16" i="34" s="1"/>
  <c r="I12" i="34"/>
  <c r="H12" i="34"/>
  <c r="H13" i="64"/>
  <c r="I13" i="64" s="1"/>
  <c r="I36" i="10"/>
  <c r="I32" i="10"/>
  <c r="I28" i="10"/>
  <c r="I24" i="10"/>
  <c r="I22" i="60"/>
  <c r="H38" i="60"/>
  <c r="I38" i="60" s="1"/>
  <c r="H34" i="60"/>
  <c r="H30" i="60"/>
  <c r="I30" i="60" s="1"/>
  <c r="I16" i="61"/>
  <c r="H9" i="16"/>
  <c r="I9" i="16" s="1"/>
  <c r="I54" i="16"/>
  <c r="I50" i="16"/>
  <c r="H10" i="31"/>
  <c r="I10" i="31" s="1"/>
  <c r="I100" i="34"/>
  <c r="H100" i="34"/>
  <c r="H96" i="34"/>
  <c r="I96" i="34" s="1"/>
  <c r="I92" i="34"/>
  <c r="H92" i="34"/>
  <c r="I83" i="34"/>
  <c r="H83" i="34"/>
  <c r="H79" i="34"/>
  <c r="I79" i="34" s="1"/>
  <c r="I75" i="34"/>
  <c r="H75" i="34"/>
  <c r="H71" i="34"/>
  <c r="I71" i="34" s="1"/>
  <c r="I67" i="34"/>
  <c r="H67" i="34"/>
  <c r="H63" i="34"/>
  <c r="I63" i="34" s="1"/>
  <c r="I59" i="34"/>
  <c r="H59" i="34"/>
  <c r="H55" i="34"/>
  <c r="I55" i="34" s="1"/>
  <c r="I51" i="34"/>
  <c r="H51" i="34"/>
  <c r="H47" i="34"/>
  <c r="I47" i="34" s="1"/>
  <c r="I43" i="34"/>
  <c r="H43" i="34"/>
  <c r="H39" i="34"/>
  <c r="I39" i="34" s="1"/>
  <c r="I35" i="34"/>
  <c r="H35" i="34"/>
  <c r="H31" i="34"/>
  <c r="I31" i="34" s="1"/>
  <c r="I27" i="34"/>
  <c r="H27" i="34"/>
  <c r="H23" i="34"/>
  <c r="I23" i="34" s="1"/>
  <c r="I19" i="34"/>
  <c r="H19" i="34"/>
  <c r="H15" i="34"/>
  <c r="I15" i="34" s="1"/>
  <c r="H15" i="9"/>
  <c r="I15" i="9" s="1"/>
  <c r="H37" i="60"/>
  <c r="I37" i="60" s="1"/>
  <c r="H33" i="60"/>
  <c r="I33" i="60" s="1"/>
  <c r="H29" i="60"/>
  <c r="I15" i="61"/>
  <c r="H9" i="31"/>
  <c r="I9" i="31" s="1"/>
  <c r="H27" i="35"/>
  <c r="I27" i="35" s="1"/>
  <c r="H21" i="35"/>
  <c r="I21" i="35" s="1"/>
  <c r="H17" i="35"/>
  <c r="I17" i="35" s="1"/>
  <c r="I99" i="34"/>
  <c r="H99" i="34"/>
  <c r="H95" i="34"/>
  <c r="I95" i="34"/>
  <c r="H91" i="34"/>
  <c r="I91" i="34" s="1"/>
  <c r="I82" i="34"/>
  <c r="H82" i="34"/>
  <c r="H78" i="34"/>
  <c r="I78" i="34"/>
  <c r="H74" i="34"/>
  <c r="I74" i="34" s="1"/>
  <c r="H70" i="34"/>
  <c r="I70" i="34" s="1"/>
  <c r="I66" i="34"/>
  <c r="H66" i="34"/>
  <c r="H62" i="34"/>
  <c r="I62" i="34"/>
  <c r="H58" i="34"/>
  <c r="I58" i="34" s="1"/>
  <c r="H54" i="34"/>
  <c r="I54" i="34" s="1"/>
  <c r="I50" i="34"/>
  <c r="H50" i="34"/>
  <c r="H46" i="34"/>
  <c r="I46" i="34"/>
  <c r="I42" i="34"/>
  <c r="H42" i="34"/>
  <c r="H38" i="34"/>
  <c r="I38" i="34" s="1"/>
  <c r="I34" i="34"/>
  <c r="H34" i="34"/>
  <c r="H30" i="34"/>
  <c r="I30" i="34" s="1"/>
  <c r="I26" i="34"/>
  <c r="H26" i="34"/>
  <c r="H22" i="34"/>
  <c r="I22" i="34" s="1"/>
  <c r="I18" i="34"/>
  <c r="H18" i="34"/>
  <c r="H14" i="34"/>
  <c r="I14" i="34"/>
  <c r="H11" i="34"/>
  <c r="I11" i="34" s="1"/>
  <c r="H10" i="34"/>
  <c r="I10" i="34" s="1"/>
  <c r="H9" i="34"/>
  <c r="I9" i="34" s="1"/>
  <c r="H8" i="34"/>
  <c r="I8" i="34" s="1"/>
  <c r="I35" i="35"/>
  <c r="I32" i="35"/>
  <c r="H12" i="31"/>
  <c r="I12" i="31" s="1"/>
  <c r="H55" i="16"/>
  <c r="I55" i="16" s="1"/>
  <c r="I10" i="16"/>
  <c r="I12" i="16"/>
  <c r="I11" i="16"/>
  <c r="I17" i="61"/>
  <c r="G14" i="64"/>
  <c r="I11" i="64"/>
  <c r="G12" i="49"/>
  <c r="H10" i="49"/>
  <c r="I14" i="3"/>
  <c r="I15" i="3"/>
  <c r="H16" i="3"/>
  <c r="I16" i="3" s="1"/>
  <c r="I17" i="3"/>
  <c r="G21" i="3"/>
  <c r="I19" i="58"/>
  <c r="H20" i="58"/>
  <c r="I20" i="58" s="1"/>
  <c r="I22" i="58"/>
  <c r="H19" i="58"/>
  <c r="I21" i="58"/>
  <c r="H24" i="58"/>
  <c r="I24" i="58" s="1"/>
  <c r="H23" i="58"/>
  <c r="I23" i="58" s="1"/>
  <c r="H8" i="58"/>
  <c r="I8" i="58" s="1"/>
  <c r="H130" i="34"/>
  <c r="I130" i="34" s="1"/>
  <c r="H131" i="34"/>
  <c r="I131" i="34" s="1"/>
  <c r="H132" i="34"/>
  <c r="I132" i="34" s="1"/>
  <c r="H133" i="34"/>
  <c r="I133" i="34" s="1"/>
  <c r="H104" i="34"/>
  <c r="I104" i="34" s="1"/>
  <c r="H101" i="34"/>
  <c r="I101" i="34"/>
  <c r="H103" i="34"/>
  <c r="I103" i="34" s="1"/>
  <c r="H102" i="34"/>
  <c r="I102" i="34" s="1"/>
  <c r="H105" i="34"/>
  <c r="I105" i="34" s="1"/>
  <c r="H106" i="34"/>
  <c r="I106" i="34"/>
  <c r="H107" i="34"/>
  <c r="I107" i="34" s="1"/>
  <c r="H108" i="34"/>
  <c r="I108" i="34" s="1"/>
  <c r="H109" i="34"/>
  <c r="I109" i="34" s="1"/>
  <c r="H110" i="34"/>
  <c r="I110" i="34" s="1"/>
  <c r="H111" i="34"/>
  <c r="I111" i="34" s="1"/>
  <c r="H112" i="34"/>
  <c r="I112" i="34" s="1"/>
  <c r="H113" i="34"/>
  <c r="I113" i="34" s="1"/>
  <c r="H114" i="34"/>
  <c r="I114" i="34" s="1"/>
  <c r="H115" i="34"/>
  <c r="I115" i="34" s="1"/>
  <c r="H116" i="34"/>
  <c r="I116" i="34" s="1"/>
  <c r="H117" i="34"/>
  <c r="I117" i="34" s="1"/>
  <c r="H118" i="34"/>
  <c r="I118" i="34" s="1"/>
  <c r="H121" i="34"/>
  <c r="I121" i="34" s="1"/>
  <c r="H122" i="34"/>
  <c r="I122" i="34" s="1"/>
  <c r="H123" i="34"/>
  <c r="I123" i="34" s="1"/>
  <c r="H124" i="34"/>
  <c r="I124" i="34" s="1"/>
  <c r="H125" i="34"/>
  <c r="I125" i="34" s="1"/>
  <c r="H126" i="34"/>
  <c r="I126" i="34" s="1"/>
  <c r="H127" i="34"/>
  <c r="I127" i="34" s="1"/>
  <c r="G134" i="34"/>
  <c r="H128" i="34"/>
  <c r="I9" i="35"/>
  <c r="I16" i="35"/>
  <c r="I10" i="35"/>
  <c r="I11" i="35"/>
  <c r="I15" i="35"/>
  <c r="H14" i="35"/>
  <c r="I14" i="35" s="1"/>
  <c r="H12" i="35"/>
  <c r="I12" i="35" s="1"/>
  <c r="I31" i="35"/>
  <c r="I29" i="35"/>
  <c r="H28" i="35"/>
  <c r="I28" i="35" s="1"/>
  <c r="H25" i="35"/>
  <c r="I25" i="35" s="1"/>
  <c r="H13" i="35"/>
  <c r="I13" i="35" s="1"/>
  <c r="G36" i="35"/>
  <c r="H8" i="35"/>
  <c r="I8" i="35" s="1"/>
  <c r="I10" i="62"/>
  <c r="H9" i="62"/>
  <c r="I9" i="62" s="1"/>
  <c r="H11" i="62"/>
  <c r="I11" i="62" s="1"/>
  <c r="H8" i="62"/>
  <c r="I8" i="62" s="1"/>
  <c r="G12" i="62"/>
  <c r="I21" i="31"/>
  <c r="I19" i="31"/>
  <c r="H27" i="31"/>
  <c r="I27" i="31" s="1"/>
  <c r="I26" i="31"/>
  <c r="I20" i="31"/>
  <c r="H18" i="31"/>
  <c r="I18" i="31" s="1"/>
  <c r="H17" i="31"/>
  <c r="I17" i="31" s="1"/>
  <c r="G28" i="31"/>
  <c r="H16" i="31"/>
  <c r="I16" i="31" s="1"/>
  <c r="H15" i="31"/>
  <c r="H48" i="16"/>
  <c r="I48" i="16" s="1"/>
  <c r="I46" i="16"/>
  <c r="I47" i="16"/>
  <c r="I44" i="16"/>
  <c r="H46" i="16"/>
  <c r="I49" i="16"/>
  <c r="G59" i="16"/>
  <c r="I45" i="16"/>
  <c r="I10" i="61"/>
  <c r="I14" i="61"/>
  <c r="H8" i="61"/>
  <c r="I8" i="61" s="1"/>
  <c r="H13" i="61"/>
  <c r="I13" i="61" s="1"/>
  <c r="I12" i="61"/>
  <c r="I11" i="61"/>
  <c r="G19" i="61"/>
  <c r="I9" i="61"/>
  <c r="H20" i="33"/>
  <c r="I20" i="33" s="1"/>
  <c r="H12" i="33"/>
  <c r="G27" i="33"/>
  <c r="I14" i="60"/>
  <c r="I23" i="60"/>
  <c r="I12" i="60"/>
  <c r="I10" i="60"/>
  <c r="H24" i="60"/>
  <c r="I24" i="60" s="1"/>
  <c r="H12" i="60"/>
  <c r="G40" i="60"/>
  <c r="I9" i="60"/>
  <c r="I14" i="10"/>
  <c r="I16" i="10"/>
  <c r="I21" i="10"/>
  <c r="I20" i="10"/>
  <c r="H9" i="10"/>
  <c r="I9" i="10" s="1"/>
  <c r="H8" i="10"/>
  <c r="I8" i="10" s="1"/>
  <c r="I18" i="10"/>
  <c r="H22" i="10"/>
  <c r="I22" i="10" s="1"/>
  <c r="H23" i="10"/>
  <c r="I23" i="10" s="1"/>
  <c r="H19" i="10"/>
  <c r="I19" i="10" s="1"/>
  <c r="H15" i="10"/>
  <c r="I15" i="10" s="1"/>
  <c r="H13" i="10"/>
  <c r="I13" i="10" s="1"/>
  <c r="G37" i="10"/>
  <c r="G9" i="65"/>
  <c r="H8" i="65"/>
  <c r="I8" i="65" s="1"/>
  <c r="I15" i="13"/>
  <c r="I12" i="13"/>
  <c r="H10" i="13"/>
  <c r="I10" i="13" s="1"/>
  <c r="H16" i="13"/>
  <c r="I16" i="13" s="1"/>
  <c r="I14" i="13"/>
  <c r="H13" i="13"/>
  <c r="I13" i="13" s="1"/>
  <c r="H11" i="13"/>
  <c r="I11" i="13" s="1"/>
  <c r="H9" i="13"/>
  <c r="I9" i="13" s="1"/>
  <c r="G25" i="13"/>
  <c r="H8" i="13"/>
  <c r="I8" i="13" s="1"/>
  <c r="I9" i="14"/>
  <c r="H19" i="14"/>
  <c r="I19" i="14" s="1"/>
  <c r="I11" i="14"/>
  <c r="H13" i="14"/>
  <c r="I13" i="14" s="1"/>
  <c r="I18" i="14"/>
  <c r="H14" i="14"/>
  <c r="I14" i="14" s="1"/>
  <c r="I10" i="14"/>
  <c r="H12" i="14"/>
  <c r="I12" i="14" s="1"/>
  <c r="H26" i="14"/>
  <c r="I26" i="14" s="1"/>
  <c r="H25" i="14"/>
  <c r="I25" i="14" s="1"/>
  <c r="I24" i="14"/>
  <c r="H23" i="14"/>
  <c r="I23" i="14" s="1"/>
  <c r="H17" i="14"/>
  <c r="I17" i="14" s="1"/>
  <c r="H15" i="14"/>
  <c r="I15" i="14" s="1"/>
  <c r="G29" i="14"/>
  <c r="I8" i="14"/>
  <c r="H9" i="51"/>
  <c r="I9" i="51" s="1"/>
  <c r="H8" i="51"/>
  <c r="I8" i="51" s="1"/>
  <c r="I10" i="51"/>
  <c r="G11" i="51"/>
  <c r="H10" i="64"/>
  <c r="I21" i="39"/>
  <c r="I15" i="39"/>
  <c r="I20" i="39"/>
  <c r="I19" i="39"/>
  <c r="H14" i="39"/>
  <c r="I14" i="39" s="1"/>
  <c r="I17" i="39"/>
  <c r="H13" i="39"/>
  <c r="I13" i="39" s="1"/>
  <c r="I16" i="39"/>
  <c r="H18" i="39"/>
  <c r="I18" i="39" s="1"/>
  <c r="H12" i="39"/>
  <c r="I12" i="39" s="1"/>
  <c r="H11" i="39"/>
  <c r="I11" i="39" s="1"/>
  <c r="H10" i="39"/>
  <c r="I10" i="39" s="1"/>
  <c r="I9" i="39"/>
  <c r="G22" i="39"/>
  <c r="I8" i="39"/>
  <c r="I15" i="59"/>
  <c r="I14" i="59"/>
  <c r="H12" i="59"/>
  <c r="I12" i="59" s="1"/>
  <c r="I10" i="59"/>
  <c r="H11" i="59"/>
  <c r="I11" i="59" s="1"/>
  <c r="H20" i="59"/>
  <c r="I20" i="59" s="1"/>
  <c r="H19" i="59"/>
  <c r="I19" i="59" s="1"/>
  <c r="I18" i="59"/>
  <c r="H17" i="59"/>
  <c r="I17" i="59" s="1"/>
  <c r="I16" i="59"/>
  <c r="I13" i="59"/>
  <c r="G21" i="59"/>
  <c r="H9" i="59"/>
  <c r="I9" i="59" s="1"/>
  <c r="H8" i="59"/>
  <c r="I8" i="59" s="1"/>
  <c r="I11" i="66"/>
  <c r="H12" i="66"/>
  <c r="I12" i="66" s="1"/>
  <c r="I14" i="66"/>
  <c r="I13" i="66"/>
  <c r="H10" i="66"/>
  <c r="I10" i="66" s="1"/>
  <c r="H20" i="66"/>
  <c r="I20" i="66" s="1"/>
  <c r="H19" i="66"/>
  <c r="I19" i="66" s="1"/>
  <c r="H18" i="66"/>
  <c r="I18" i="66" s="1"/>
  <c r="H15" i="66"/>
  <c r="I15" i="66" s="1"/>
  <c r="G21" i="66"/>
  <c r="H9" i="66"/>
  <c r="I9" i="66" s="1"/>
  <c r="H8" i="66"/>
  <c r="I8" i="66" s="1"/>
  <c r="I49" i="9"/>
  <c r="H26" i="9"/>
  <c r="I26" i="9" s="1"/>
  <c r="I34" i="9"/>
  <c r="I28" i="9"/>
  <c r="H31" i="9"/>
  <c r="I31" i="9" s="1"/>
  <c r="H33" i="9"/>
  <c r="I33" i="9" s="1"/>
  <c r="I66" i="9"/>
  <c r="I29" i="9"/>
  <c r="H32" i="9"/>
  <c r="I32" i="9" s="1"/>
  <c r="H78" i="9"/>
  <c r="I78" i="9" s="1"/>
  <c r="H80" i="9"/>
  <c r="I80" i="9" s="1"/>
  <c r="H79" i="9"/>
  <c r="I79" i="9" s="1"/>
  <c r="I77" i="9"/>
  <c r="I75" i="9"/>
  <c r="I74" i="9"/>
  <c r="H73" i="9"/>
  <c r="I73" i="9" s="1"/>
  <c r="I71" i="9"/>
  <c r="I70" i="9"/>
  <c r="I69" i="9"/>
  <c r="I68" i="9"/>
  <c r="I67" i="9"/>
  <c r="H65" i="9"/>
  <c r="I65" i="9" s="1"/>
  <c r="I61" i="9"/>
  <c r="I52" i="9"/>
  <c r="H51" i="9"/>
  <c r="I51" i="9" s="1"/>
  <c r="I50" i="9"/>
  <c r="I44" i="9"/>
  <c r="H43" i="9"/>
  <c r="I43" i="9" s="1"/>
  <c r="H41" i="9"/>
  <c r="I41" i="9" s="1"/>
  <c r="H40" i="9"/>
  <c r="I40" i="9" s="1"/>
  <c r="I39" i="9"/>
  <c r="I38" i="9"/>
  <c r="H37" i="9"/>
  <c r="I37" i="9" s="1"/>
  <c r="H36" i="9"/>
  <c r="I36" i="9" s="1"/>
  <c r="H35" i="9"/>
  <c r="I35" i="9" s="1"/>
  <c r="H30" i="9"/>
  <c r="I30" i="9" s="1"/>
  <c r="I14" i="9"/>
  <c r="H14" i="9"/>
  <c r="H12" i="9"/>
  <c r="I12" i="9" s="1"/>
  <c r="I23" i="9"/>
  <c r="H22" i="9"/>
  <c r="I22" i="9" s="1"/>
  <c r="I25" i="9"/>
  <c r="H24" i="9"/>
  <c r="I24" i="9" s="1"/>
  <c r="H21" i="9"/>
  <c r="I21" i="9" s="1"/>
  <c r="I20" i="9"/>
  <c r="I18" i="9"/>
  <c r="I10" i="9"/>
  <c r="H9" i="9"/>
  <c r="I9" i="9" s="1"/>
  <c r="I8" i="9"/>
  <c r="G81" i="9"/>
  <c r="I14" i="7"/>
  <c r="I13" i="7"/>
  <c r="H12" i="7"/>
  <c r="I12" i="7" s="1"/>
  <c r="I9" i="7"/>
  <c r="H11" i="7"/>
  <c r="I11" i="7" s="1"/>
  <c r="H17" i="7"/>
  <c r="I17" i="7" s="1"/>
  <c r="I15" i="7"/>
  <c r="H10" i="7"/>
  <c r="I10" i="7" s="1"/>
  <c r="H8" i="7"/>
  <c r="I8" i="7" s="1"/>
  <c r="G18" i="7"/>
  <c r="I8" i="47"/>
  <c r="H11" i="47"/>
  <c r="I11" i="47" s="1"/>
  <c r="I10" i="47"/>
  <c r="G12" i="47"/>
  <c r="H19" i="6"/>
  <c r="I19" i="6" s="1"/>
  <c r="H18" i="6"/>
  <c r="I18" i="6" s="1"/>
  <c r="I17" i="6"/>
  <c r="H16" i="6"/>
  <c r="I16" i="6" s="1"/>
  <c r="H15" i="6"/>
  <c r="I15" i="6" s="1"/>
  <c r="H14" i="6"/>
  <c r="I14" i="6" s="1"/>
  <c r="H13" i="6"/>
  <c r="I13" i="6" s="1"/>
  <c r="H12" i="6"/>
  <c r="I12" i="6" s="1"/>
  <c r="H11" i="6"/>
  <c r="I11" i="6" s="1"/>
  <c r="H10" i="6"/>
  <c r="I10" i="6" s="1"/>
  <c r="H9" i="6"/>
  <c r="I9" i="6" s="1"/>
  <c r="G20" i="6"/>
  <c r="H8" i="6"/>
  <c r="I8" i="6" s="1"/>
  <c r="I8" i="57"/>
  <c r="I12" i="57"/>
  <c r="I11" i="57"/>
  <c r="I10" i="57"/>
  <c r="H9" i="57"/>
  <c r="I9" i="57" s="1"/>
  <c r="H16" i="57"/>
  <c r="I16" i="57" s="1"/>
  <c r="H15" i="57"/>
  <c r="I15" i="57" s="1"/>
  <c r="H14" i="57"/>
  <c r="I14" i="57" s="1"/>
  <c r="I13" i="57"/>
  <c r="G17" i="57"/>
  <c r="H13" i="48"/>
  <c r="I13" i="48" s="1"/>
  <c r="H11" i="48"/>
  <c r="I11" i="48" s="1"/>
  <c r="H10" i="48"/>
  <c r="I10" i="48" s="1"/>
  <c r="H9" i="48"/>
  <c r="I9" i="48" s="1"/>
  <c r="G14" i="48"/>
  <c r="H8" i="48"/>
  <c r="I8" i="48" s="1"/>
  <c r="H16" i="58"/>
  <c r="I16" i="58" s="1"/>
  <c r="I12" i="58"/>
  <c r="H11" i="58"/>
  <c r="H10" i="58"/>
  <c r="I10" i="58" s="1"/>
  <c r="G27" i="58"/>
  <c r="I9" i="58"/>
  <c r="I16" i="55"/>
  <c r="I15" i="55"/>
  <c r="H14" i="55"/>
  <c r="I14" i="55" s="1"/>
  <c r="H13" i="55"/>
  <c r="I13" i="55" s="1"/>
  <c r="H12" i="55"/>
  <c r="I12" i="55" s="1"/>
  <c r="I8" i="55"/>
  <c r="G17" i="55"/>
  <c r="H9" i="38"/>
  <c r="I9" i="38" s="1"/>
  <c r="I10" i="38"/>
  <c r="H12" i="38"/>
  <c r="I12" i="38" s="1"/>
  <c r="H8" i="38"/>
  <c r="I8" i="38" s="1"/>
  <c r="G13" i="38"/>
  <c r="I10" i="49" l="1"/>
  <c r="I128" i="34"/>
  <c r="I15" i="31"/>
  <c r="I12" i="33"/>
  <c r="I10" i="64"/>
  <c r="I11" i="58"/>
  <c r="G7" i="2" l="1"/>
  <c r="J40" i="2" l="1"/>
  <c r="H20" i="2"/>
  <c r="H21" i="2"/>
  <c r="H26" i="2"/>
  <c r="I26" i="2" s="1"/>
  <c r="H27" i="2"/>
  <c r="I27" i="2" s="1"/>
  <c r="H28" i="2"/>
  <c r="H32" i="2"/>
  <c r="I32" i="2" s="1"/>
  <c r="H34" i="2"/>
  <c r="I34" i="2" s="1"/>
  <c r="H11" i="2"/>
  <c r="H13" i="2"/>
  <c r="I13" i="2" s="1"/>
  <c r="H19" i="2"/>
  <c r="H23" i="2"/>
  <c r="H24" i="2"/>
  <c r="H25" i="2"/>
  <c r="I25" i="2" s="1"/>
  <c r="H29" i="2"/>
  <c r="I29" i="2" s="1"/>
  <c r="H30" i="2"/>
  <c r="I30" i="2" s="1"/>
  <c r="H33" i="2"/>
  <c r="I33" i="2" s="1"/>
  <c r="H35" i="2"/>
  <c r="H39" i="2"/>
  <c r="H37" i="2" l="1"/>
  <c r="I37" i="2" s="1"/>
  <c r="H18" i="2"/>
  <c r="I18" i="2" s="1"/>
  <c r="H31" i="2"/>
  <c r="I31" i="2" s="1"/>
  <c r="I21" i="2"/>
  <c r="I23" i="2"/>
  <c r="I28" i="2"/>
  <c r="I20" i="2"/>
  <c r="H22" i="2"/>
  <c r="I22" i="2" s="1"/>
  <c r="I39" i="2"/>
  <c r="H38" i="2"/>
  <c r="I38" i="2" s="1"/>
  <c r="H36" i="2"/>
  <c r="I36" i="2" s="1"/>
  <c r="I35" i="2"/>
  <c r="I24" i="2"/>
  <c r="I19" i="2"/>
  <c r="H17" i="2"/>
  <c r="I17" i="2" s="1"/>
  <c r="H16" i="2"/>
  <c r="I16" i="2" s="1"/>
  <c r="H15" i="2"/>
  <c r="I15" i="2" s="1"/>
  <c r="H14" i="2"/>
  <c r="I14" i="2" s="1"/>
  <c r="H12" i="2"/>
  <c r="I12" i="2" s="1"/>
  <c r="I11" i="2"/>
  <c r="H10" i="2"/>
  <c r="I10" i="2" s="1"/>
  <c r="H9" i="2"/>
  <c r="I9" i="2" s="1"/>
  <c r="H8" i="2"/>
  <c r="I8" i="2" s="1"/>
  <c r="H7" i="66" l="1"/>
  <c r="I7" i="66" l="1"/>
  <c r="I21" i="66" s="1"/>
  <c r="H21" i="66"/>
  <c r="H7" i="65"/>
  <c r="I7" i="65" l="1"/>
  <c r="I9" i="65" s="1"/>
  <c r="H9" i="65"/>
  <c r="H7" i="64"/>
  <c r="I7" i="64" l="1"/>
  <c r="I14" i="64" s="1"/>
  <c r="H14" i="64"/>
  <c r="H7" i="62"/>
  <c r="H7" i="61"/>
  <c r="H19" i="61" s="1"/>
  <c r="H7" i="60"/>
  <c r="H40" i="60" s="1"/>
  <c r="I7" i="62" l="1"/>
  <c r="I12" i="62" s="1"/>
  <c r="H12" i="62"/>
  <c r="I7" i="61"/>
  <c r="I19" i="61" s="1"/>
  <c r="I7" i="60"/>
  <c r="I40" i="60" s="1"/>
  <c r="H7" i="59" l="1"/>
  <c r="H21" i="59" s="1"/>
  <c r="I7" i="59" l="1"/>
  <c r="I21" i="59" s="1"/>
  <c r="H7" i="58"/>
  <c r="H27" i="58" s="1"/>
  <c r="J17" i="57"/>
  <c r="I7" i="58" l="1"/>
  <c r="I27" i="58" s="1"/>
  <c r="H7" i="57"/>
  <c r="H17" i="57" s="1"/>
  <c r="H7" i="55"/>
  <c r="H17" i="55" s="1"/>
  <c r="I7" i="57" l="1"/>
  <c r="I17" i="57" s="1"/>
  <c r="I7" i="55"/>
  <c r="I17" i="55" s="1"/>
  <c r="H7" i="3" l="1"/>
  <c r="H21" i="3" s="1"/>
  <c r="H7" i="6"/>
  <c r="H20" i="6" s="1"/>
  <c r="I7" i="3"/>
  <c r="I21" i="3" s="1"/>
  <c r="I7" i="6" l="1"/>
  <c r="I20" i="6" s="1"/>
  <c r="H45" i="34" l="1"/>
  <c r="I45" i="34" s="1"/>
  <c r="J29" i="14"/>
  <c r="H120" i="34" l="1"/>
  <c r="H7" i="16"/>
  <c r="H59" i="16" s="1"/>
  <c r="J22" i="39"/>
  <c r="J81" i="9"/>
  <c r="J18" i="7"/>
  <c r="I120" i="34" l="1"/>
  <c r="H7" i="2"/>
  <c r="H40" i="2" s="1"/>
  <c r="G40" i="2"/>
  <c r="I7" i="16"/>
  <c r="I59" i="16" s="1"/>
  <c r="I7" i="2" l="1"/>
  <c r="I40" i="2" s="1"/>
  <c r="H7" i="13"/>
  <c r="H25" i="13" s="1"/>
  <c r="I7" i="13" l="1"/>
  <c r="I25" i="13" s="1"/>
  <c r="G8" i="50" l="1"/>
  <c r="H7" i="50"/>
  <c r="H7" i="49"/>
  <c r="H12" i="49" s="1"/>
  <c r="H7" i="48"/>
  <c r="H7" i="47"/>
  <c r="H12" i="47" s="1"/>
  <c r="I7" i="48" l="1"/>
  <c r="I14" i="48" s="1"/>
  <c r="H14" i="48"/>
  <c r="I7" i="49"/>
  <c r="I12" i="49" s="1"/>
  <c r="I7" i="47"/>
  <c r="I12" i="47" s="1"/>
  <c r="H7" i="51"/>
  <c r="H11" i="51" s="1"/>
  <c r="I7" i="51" l="1"/>
  <c r="I11" i="51" s="1"/>
  <c r="I7" i="50"/>
  <c r="I8" i="50" s="1"/>
  <c r="H8" i="50"/>
  <c r="H7" i="33" l="1"/>
  <c r="H27" i="33" s="1"/>
  <c r="I7" i="33" l="1"/>
  <c r="I27" i="33" s="1"/>
  <c r="H7" i="34" l="1"/>
  <c r="H44" i="34" l="1"/>
  <c r="I44" i="34" s="1"/>
  <c r="I7" i="34"/>
  <c r="H7" i="39" l="1"/>
  <c r="H22" i="39" s="1"/>
  <c r="I7" i="39" l="1"/>
  <c r="I22" i="39" s="1"/>
  <c r="H7" i="9" l="1"/>
  <c r="H81" i="9" s="1"/>
  <c r="H7" i="7"/>
  <c r="H18" i="7" s="1"/>
  <c r="I7" i="7" l="1"/>
  <c r="I18" i="7" s="1"/>
  <c r="I7" i="9"/>
  <c r="I81" i="9" s="1"/>
  <c r="H119" i="34"/>
  <c r="I119" i="34" l="1"/>
  <c r="H134" i="34"/>
  <c r="I134" i="34" l="1"/>
  <c r="H7" i="30"/>
  <c r="H55" i="30" s="1"/>
  <c r="H7" i="31"/>
  <c r="H28" i="31" s="1"/>
  <c r="I7" i="30" l="1"/>
  <c r="I55" i="30" s="1"/>
  <c r="I7" i="31"/>
  <c r="I28" i="31" s="1"/>
  <c r="H7" i="38"/>
  <c r="H13" i="38" s="1"/>
  <c r="I7" i="38" l="1"/>
  <c r="I13" i="38" s="1"/>
  <c r="H7" i="10" l="1"/>
  <c r="H37" i="10" s="1"/>
  <c r="H7" i="35"/>
  <c r="H36" i="35" s="1"/>
  <c r="H7" i="14"/>
  <c r="H29" i="14" s="1"/>
  <c r="I7" i="10" l="1"/>
  <c r="I37" i="10" s="1"/>
  <c r="I7" i="14"/>
  <c r="I29" i="14" s="1"/>
  <c r="I7" i="35"/>
  <c r="I36" i="35" s="1"/>
</calcChain>
</file>

<file path=xl/sharedStrings.xml><?xml version="1.0" encoding="utf-8"?>
<sst xmlns="http://schemas.openxmlformats.org/spreadsheetml/2006/main" count="2608" uniqueCount="878">
  <si>
    <t xml:space="preserve">Naziv ponudnika: </t>
  </si>
  <si>
    <t xml:space="preserve">ZAP. ŠT. </t>
  </si>
  <si>
    <t xml:space="preserve">VRSTA BLAGA                                             </t>
  </si>
  <si>
    <t>OCENJENA KOLIČINA</t>
  </si>
  <si>
    <t>BLAGOVNA ZNAMKA</t>
  </si>
  <si>
    <t>/</t>
  </si>
  <si>
    <t>3.</t>
  </si>
  <si>
    <t>5.</t>
  </si>
  <si>
    <t>6.</t>
  </si>
  <si>
    <t>7.</t>
  </si>
  <si>
    <t>8.</t>
  </si>
  <si>
    <t>9.</t>
  </si>
  <si>
    <t>10.</t>
  </si>
  <si>
    <t>1. SKLOP: MLEKO IN MLEČNI IZDELKI</t>
  </si>
  <si>
    <t>11.</t>
  </si>
  <si>
    <t>12.</t>
  </si>
  <si>
    <t>13.</t>
  </si>
  <si>
    <t>14.</t>
  </si>
  <si>
    <t>15.</t>
  </si>
  <si>
    <t>1.</t>
  </si>
  <si>
    <t>2.</t>
  </si>
  <si>
    <t>4.</t>
  </si>
  <si>
    <t>SKUPAJ  VREDNOST 3. SKLOPA</t>
  </si>
  <si>
    <t>SKUPAJ  VREDNOST 4. SKLOPA</t>
  </si>
  <si>
    <t>SKUPAJ  VREDNOST 10. SKLOPA</t>
  </si>
  <si>
    <t>SKUPAJ  VREDNOST 13. SKLOPA</t>
  </si>
  <si>
    <t>SKUPAJ  VREDNOST 11. SKLOPA</t>
  </si>
  <si>
    <t>SKUPAJ  VREDNOST 15. SKLOPA</t>
  </si>
  <si>
    <t>SKUPAJ  VREDNOST 20. SKLOPA</t>
  </si>
  <si>
    <t>ENOTA MERE</t>
  </si>
  <si>
    <t>CENA ZA ENOTO MERE BREZ DDV (EUR)</t>
  </si>
  <si>
    <t>VREDNOST ZA OCENJENO KOLIČINO BREZ DDV (EUR)</t>
  </si>
  <si>
    <t>DDV (EUR)</t>
  </si>
  <si>
    <t>VREDNOST ZA OCENJENO KOLIČINO Z DDV (EUR)</t>
  </si>
  <si>
    <t>8=7*STOPNJA DDV</t>
  </si>
  <si>
    <t>9=7+8</t>
  </si>
  <si>
    <t>NAVODILO ZA IZPOLNJEVANJE</t>
  </si>
  <si>
    <t>7=4*6</t>
  </si>
  <si>
    <t xml:space="preserve">BLAGOVNA ZNAMKA </t>
  </si>
  <si>
    <t>Naziv ponudnika:</t>
  </si>
  <si>
    <t>kuhana šunka</t>
  </si>
  <si>
    <t>1kg</t>
  </si>
  <si>
    <t>eko por</t>
  </si>
  <si>
    <t xml:space="preserve">eko sveže zelje </t>
  </si>
  <si>
    <t>eko bučke</t>
  </si>
  <si>
    <t>eko korenje</t>
  </si>
  <si>
    <t>eko čebula</t>
  </si>
  <si>
    <t>eko kumare</t>
  </si>
  <si>
    <t>piščančja posebna klobasa narezana na 15 g</t>
  </si>
  <si>
    <t xml:space="preserve"> 1kom</t>
  </si>
  <si>
    <t>kg</t>
  </si>
  <si>
    <t>piščančja salama ekstra razreda, brez glutena, vsebuje najmanj 70 % piščančjega mesa, narezana na rezine, 15 do 20 g /kos</t>
  </si>
  <si>
    <t>ostriž, file brez kosti in kože, zamrznjen posamično (max 10 % odstopanje od naročene teže posameznega fileja)</t>
  </si>
  <si>
    <t>brancin -file, posamič zamrznjen (max 10 % odstopanje od naročene teže posameznega fileja), brez kosti, 1. kvaliteta</t>
  </si>
  <si>
    <t>orada - file, posamično zamrznjen, (max 10 % odstopanje od naročene teže posameznega fileja), brez kosti, 1. kvaliteta</t>
  </si>
  <si>
    <t>polbeli kruh z manj soli v štruci, rezan po dogovoru (rezina 50 - 70 gr)</t>
  </si>
  <si>
    <t>Čaj šipek - hibiskus, filter vrečke, gastro pakiranje do 1,5 kg</t>
  </si>
  <si>
    <t>Čaj šipek, filter vrečke, gastro pakiranje do 1,5 kg</t>
  </si>
  <si>
    <t>Planinski čaj, filter vrečke, gastro pakiranje do 1 kg</t>
  </si>
  <si>
    <t>Lipov čaj, filter vrečke, gastro pakiranje do 1 kg</t>
  </si>
  <si>
    <t>Bezgov čaj, filter vrečke, gastro pakiranje do 1 kg</t>
  </si>
  <si>
    <t>čokolada jedilna, min 40 % kakavov delež, pakiranje do 0,5 kg</t>
  </si>
  <si>
    <t>čokoladno lešnikov namaz (min 13 % lešnikov, min 7 % manj masten kakav v prahu), pakiranje od 0,4 do 1kg</t>
  </si>
  <si>
    <t>Klinčki celi, pakiranje do 40 g</t>
  </si>
  <si>
    <t>Kumina cela, pakiranje do 50 g</t>
  </si>
  <si>
    <t>Žafranika, pakirana do 20 g</t>
  </si>
  <si>
    <t>koperc, pakiranje do 60 g</t>
  </si>
  <si>
    <t>koruzni škrob brez glutena, pakiranje do 200g</t>
  </si>
  <si>
    <t>prašek za puding - čokolada, brez umetnih barvil in arom, pakiranje do 1 kg</t>
  </si>
  <si>
    <t>kvas suhi, pakiranje do 15g</t>
  </si>
  <si>
    <t>gorčica, pakiranje do 800g</t>
  </si>
  <si>
    <t>višnjev kompot (brez koščic), manj sladek, min 40 % plodu, pasteriziran ali steriliziran, brez kemičnih konzervansov, pakiranje do 1000g</t>
  </si>
  <si>
    <t>Ananasov kompot - kocke, manj sladek, min 50 % plodu, pasteriziran ali steriliziran, brez kemičnih konzervansov, pakiranje od 2 do 3,5 kg</t>
  </si>
  <si>
    <t>ekstra domača marmelada - šipkova, min 40 % sadne kaše, brez kemičnih konzervansov in sladil, pakiranje do 1000g</t>
  </si>
  <si>
    <t>ekstra džem - jagoda, min 45 % sadnega deleža, max 40g sladkorja/100g izdelka, brez kemičnih konzervansov, pakiranje do 700g</t>
  </si>
  <si>
    <t>ekstra džem borovnica, min 45 % sadnega deleža, brez kemičnih konzervansov, pakiranje do 700g</t>
  </si>
  <si>
    <t>ekstra džem -gozdni sadeži, min 45 % sadni delež, brez kemičnih konzervansov, sladil in barvil, pakiranje do 400g - gozdni sadeži</t>
  </si>
  <si>
    <t>koruza sladka, zrnje, sterilizirana, brez kemičnih konzervansov, pakiranja do 700g</t>
  </si>
  <si>
    <t>olje bučno 100 %, jedilno nerafinirano, pakiranje do 1l v stekleni embalaži</t>
  </si>
  <si>
    <t>olje repično, hladno stiskano, pakiranje do 1l v stekleni embalaži</t>
  </si>
  <si>
    <t>jedilno rafinirano 100% olje koruznih kalčkov, pakiranje do 1l</t>
  </si>
  <si>
    <t>paradižnikov koncentrat dvojni steriliziran, min 28 % suhe snovi, brez kemičnih konzervansov, pakiranje 0,3 do 1kg</t>
  </si>
  <si>
    <t>margarina za peko, vsebnost trans maščobnih kislin pod 2%, pakiranje 250 g</t>
  </si>
  <si>
    <t>paradižnik pasiran (kaša pire), pakirano do 1 kg</t>
  </si>
  <si>
    <t>bio kruh iz pšenične črne moke (T1100), 0,7 do 1,0 kg, rezan in pakiran</t>
  </si>
  <si>
    <t>bio kruh iz pšenične polbele moke (T850), 0,7 do 1,0 kg</t>
  </si>
  <si>
    <t>solata endivija, I.razred</t>
  </si>
  <si>
    <t xml:space="preserve">motovilec, I.razred </t>
  </si>
  <si>
    <t>ovseni napitek, pakiranje 1l</t>
  </si>
  <si>
    <t>ajdov napitek, pakiranje 1l</t>
  </si>
  <si>
    <t>kokosov napitek -mleko, pakiranje 1l</t>
  </si>
  <si>
    <t>bio čokoladni namaz brez živalskih, jajčnih in mlečnih beljakovin, pakiranje 250 -300g</t>
  </si>
  <si>
    <t>paprika (babura), razred I</t>
  </si>
  <si>
    <t>paradižnik, razred I</t>
  </si>
  <si>
    <t>rukola, razred I</t>
  </si>
  <si>
    <t>limone, do 100g / kos, razred I</t>
  </si>
  <si>
    <t>sveže pripravljena rdeča pesa v solati, marinirana, narezana na rezine, brez konzervansov in umetnih sladil, min 60% plodu, pakiranje 5 do 10 kg vedro</t>
  </si>
  <si>
    <t>Marelični kompot, manj sladek, min 50 % plodu, pasteriziran ali steriliziran, brez kemičnih konzervansov, pakiranje 2 do 3,5 kg</t>
  </si>
  <si>
    <t>krompir, ekstra razreda, kalibriran</t>
  </si>
  <si>
    <t>sadni čaj, filter vrečka, gastro pakiranje, različni okusi, do 1 kg</t>
  </si>
  <si>
    <t>SKUPAJ  VREDNOST 6. SKLOPA</t>
  </si>
  <si>
    <t>SKUPAJ  VREDNOST 21. SKLOPA</t>
  </si>
  <si>
    <t>kom</t>
  </si>
  <si>
    <t>riž rjavi, pakiranje 500-1000g</t>
  </si>
  <si>
    <t>sojin sirni namaz, pakiranje 125 g</t>
  </si>
  <si>
    <t>džem brez sladkorja (različni okusi), 200-350g</t>
  </si>
  <si>
    <t>ŠT. ŽIVIL PO MERILU "SHEMA KAKOVOSTI"</t>
  </si>
  <si>
    <t>brokoli, pakiranje 1000-3000g</t>
  </si>
  <si>
    <t>cvetača, pakiranje 1000-3000g</t>
  </si>
  <si>
    <t>grah, pakiranje 1000-3000g</t>
  </si>
  <si>
    <t>gozdni sadeži, pakiranje 1000-3000g</t>
  </si>
  <si>
    <t>zmrznjeno baby korenje, pakiranje 1000 -3000g</t>
  </si>
  <si>
    <t>pariško korenje, pakiranje 1000-3000g</t>
  </si>
  <si>
    <t>koruza, pakiranje 1000-3000g</t>
  </si>
  <si>
    <t>korenje-kocke, pakiranje 1000-3000g</t>
  </si>
  <si>
    <t>mešana zelenjava (cvetača, korenje,brokoli), pakiranje 1000-3000g</t>
  </si>
  <si>
    <t>brstični ohrovt, pakiranje 1000-3000g</t>
  </si>
  <si>
    <t>zamrznjene borovnice, pakiranje 1000-3000g</t>
  </si>
  <si>
    <t>zamrznjene jagode, pakiranje 1000-3000g</t>
  </si>
  <si>
    <t>zamrznjene maline, pakiranje 1000-3000g</t>
  </si>
  <si>
    <t>ješprenj, pakiranje 1000g</t>
  </si>
  <si>
    <t>kosmiči ovseni, brez aditivov 500-1000g</t>
  </si>
  <si>
    <t>moka ajdova, pakiranje 1000g</t>
  </si>
  <si>
    <t>moka koruzna, pakiranje 1000g</t>
  </si>
  <si>
    <t>moka ostra, pakiranje 1000g</t>
  </si>
  <si>
    <t>moka polnozrnata, pakiranje 1000g</t>
  </si>
  <si>
    <t>moka pirina, pakiranje 1000g</t>
  </si>
  <si>
    <t>ravioli razni, pakiranje 1000g</t>
  </si>
  <si>
    <t>zdrob koruzni, pakiranje 1000g</t>
  </si>
  <si>
    <t>zdrob pšenični, pakiranje 1000g</t>
  </si>
  <si>
    <t>pira, pakiranje 250g -2000g</t>
  </si>
  <si>
    <t>kamut, pakiranje 200g-1000g</t>
  </si>
  <si>
    <t>kvinoja, pakiranje 400g-1000g</t>
  </si>
  <si>
    <t>zvezdice pirine polnozrnate, pakiranje 500g-1000g</t>
  </si>
  <si>
    <t>cmoki marelični, pakiranje 1000g-2000g</t>
  </si>
  <si>
    <t>cmoki borovničevi, pakiranje 1000g-2000g</t>
  </si>
  <si>
    <t>cmoki slivovi, pakiranje 1000g-2000g</t>
  </si>
  <si>
    <t>krompirjevi svaljki brez skute, pakiranje 1000g-2000g</t>
  </si>
  <si>
    <t>zmrznjeno, predkuhano, rezančno testo z jajci za lazanjo, pakiranje 2000-5000g</t>
  </si>
  <si>
    <t>sojini polpeti, pakiranje 500g-1000g</t>
  </si>
  <si>
    <t>vlečeno testo, pakiranje 2000g-5000g</t>
  </si>
  <si>
    <t>sirovi polpeti, pakiranje 1000g-2000g</t>
  </si>
  <si>
    <t>zamrznjene palačinke, pakiranje 1000g-2000g</t>
  </si>
  <si>
    <t>zelenjavni zrezki, pakiranje 500g-8000g</t>
  </si>
  <si>
    <t>kruh beli, v štruci, rezan po dogovoru (rezina 50-70 gr), pakiranje 1000g</t>
  </si>
  <si>
    <t>kruh polbeli, v štruci, rezan po dogovoru (rezina 50-70 gr), pakiranje 1000g</t>
  </si>
  <si>
    <t>kruh črni, v štruci, rezan po dogovoru (rezina 50-70 gr), pakiranje 1000g</t>
  </si>
  <si>
    <t>beli kruh brez aditivov v štruci, rezan po dogovoru (rezina 50-70 gr), pakiranje 1000g</t>
  </si>
  <si>
    <t>črni kruh brez aditivov v štruci, rezan po dogovoru (rezina 50 -70 gr), pakiranje 1000g</t>
  </si>
  <si>
    <t>pecivo različne oblike (parklji, velikonočni zajčki…), teža 100g/kos</t>
  </si>
  <si>
    <t>pecivo brez aditivov (žemlje,kajzerice….), 80g/kos</t>
  </si>
  <si>
    <t>pecivo brez aditivov (žemlje, kajzerice…), 40g/kos</t>
  </si>
  <si>
    <t>krušne drobtine polbele, pakiranje 500g</t>
  </si>
  <si>
    <t>kis jabolčni, narejen po naravnem postopku, 5 % ocetna kislina, pakiranje 1l</t>
  </si>
  <si>
    <t>kis vinski, narejen po naravnem postopku, 4% ocetna kislina, pakiranje 1l</t>
  </si>
  <si>
    <t>balzamični kis, 500ml</t>
  </si>
  <si>
    <t>koruza vložena, sladka, v storžu, brez konzervansov (večja pakiranja), pakiranje 200g- 700g</t>
  </si>
  <si>
    <t>paprika fileti, pasterizirani, brez konzervansov, kot npr. Eta, 500g-4500g</t>
  </si>
  <si>
    <t>paradižnik pelati, olupljen, pasteriziran, v paradižnikovem soku, pakiranje 2000g-3500g</t>
  </si>
  <si>
    <t>pecilni prašek, pakiranje 1kg</t>
  </si>
  <si>
    <t>piškoti masleni kot npr. Mercator, pakiranje 300g -1000g</t>
  </si>
  <si>
    <t>sladkor kristal, konzumni, pakiranje 1000g</t>
  </si>
  <si>
    <t>sladkor mleti (v prahu), do 1,5 % sredstva proti strjevanju, pakiranje 500g-1000g</t>
  </si>
  <si>
    <t>rožičeva moka, pakiranje 200g-1000g</t>
  </si>
  <si>
    <t>kokosova moka, pakiranje 500g-1000g</t>
  </si>
  <si>
    <t>kvas sveži, pakiranje 42 g</t>
  </si>
  <si>
    <t>kosmiči žitaric in čokolade z vitamini kot npr. Čokolino, pakiranje250g-1000g</t>
  </si>
  <si>
    <t>kosmiči koruzni kot npr. Cornflakes, pakiranje 500g-5000g</t>
  </si>
  <si>
    <t>naravna izvirska pitna voda negazirana, 0,5l</t>
  </si>
  <si>
    <t>naravna izvirska pitna voda negazirana, 1,5 l</t>
  </si>
  <si>
    <t>bio prosena kaša, pakiranje 500-1000g</t>
  </si>
  <si>
    <t>bio ovseni kosmiči, pakiranje 500-1000g</t>
  </si>
  <si>
    <t>bio pirina moka, pakiranje 500g-1000g</t>
  </si>
  <si>
    <t>bio ješprenj, pakiranje 500-1000g</t>
  </si>
  <si>
    <t>bio rženi kosmiči polnozrnati, pakiranje 500g-1000g</t>
  </si>
  <si>
    <t>bio pšenična moka, pakiranje 500g-1000g</t>
  </si>
  <si>
    <t>bio ajdova moka, pakiranje 500g-1000g</t>
  </si>
  <si>
    <t>bio koruzni zdrob, pakiranje 500g-1000g</t>
  </si>
  <si>
    <t>bio kaša ajdova, pakiranje 500g-1000g</t>
  </si>
  <si>
    <t>bio pirin kruh, rezan in pakiran, pakiranje 700-1000g</t>
  </si>
  <si>
    <t>bio ovseni mešani kruh, rezan in pakiran 700g-1000g</t>
  </si>
  <si>
    <t>bio ajdov mešani kruh, pakiran 800g-1000g</t>
  </si>
  <si>
    <t>bio koruzni mešani kruh, pakiran 800g-1000g</t>
  </si>
  <si>
    <t>bio rženi mešani kruh, pakiran 800g-1000g</t>
  </si>
  <si>
    <t>bio pisani kruh, pakiran 800g-1000g</t>
  </si>
  <si>
    <t>margarina s 60% hladno stisnj. nerafiniranega bio sončničnega olja, brez citronske kisline, emulgatorja in mleka (kot npr. Bio Vitagen), pakiranje 200g</t>
  </si>
  <si>
    <t>sojin puding, vanilija, pakiranje 115g</t>
  </si>
  <si>
    <t>sojin desert, brez laktoze, pakiranje 125g</t>
  </si>
  <si>
    <t>sojino meso, pakiranje 250g-500g</t>
  </si>
  <si>
    <t>rastlinska pašteta (Tartex ali pd), pakiranje 50g</t>
  </si>
  <si>
    <t>suha jabolka, pakiranje 1000g-5000g</t>
  </si>
  <si>
    <t>suha jabolka brez olupkov, pakiranje 1000g-5000g</t>
  </si>
  <si>
    <t>mak mleti, pakiranje 200-1000g</t>
  </si>
  <si>
    <t>bučino seme, pakiranje 200g-500g</t>
  </si>
  <si>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</si>
  <si>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kaša ajdova pakiranje 1000-2000g</t>
  </si>
  <si>
    <t>riž dolgozrnati paraboiled, ekstra kvalitete (enakovredno kot ZLATO POLJE PARBOILED), pakiranje 3 do 5kg</t>
  </si>
  <si>
    <t>riž dolgozrnati paraboiled, ekstra kvalitete (enakovredno kot ZLATO POLJE PARBOILED), pakiranje do1kg</t>
  </si>
  <si>
    <t>eko ohrovt</t>
  </si>
  <si>
    <t>rdeči okun - file, posamično zamrznjen, (max 10 % odstopanje od naročene teže posameznega fileja), brez kosti, brez kože, 1.kvaliteta</t>
  </si>
  <si>
    <t>riž mešanica 3 žita -riž, pira, ječmen, pakiranje do 1000g</t>
  </si>
  <si>
    <t>rezanci pirini polnozrnati, pakiranje do 250g-1000g</t>
  </si>
  <si>
    <t>Kurkuma, pakiranje do 50 g</t>
  </si>
  <si>
    <t xml:space="preserve">ekstra domača marmelada -marelica, min 50g sadnega deleža/100g izdelka, brez kemičnih konzervansov in sladil, pakiranje do 850g </t>
  </si>
  <si>
    <t>slivov pekmez, oslajen, brez kemičnih konzervansov, pakiranje do 850g</t>
  </si>
  <si>
    <t>paradižnik -pelat olupljen v kockah, steriliziran, brez kemičnih konzervansov, pakiranje od 2 do 5 kg</t>
  </si>
  <si>
    <t>pecilni prašek, pakiranje do 15g</t>
  </si>
  <si>
    <t>sladkor trsni rjavi, pakiranje od 500 do 1000g</t>
  </si>
  <si>
    <t>kosmiči kot npr. Rižolino ali enakovredno, pakiranje 150g-1000g</t>
  </si>
  <si>
    <t>kosmiči kot npr. Frutolino ali enakovredno, pakiranje 200g-1000g</t>
  </si>
  <si>
    <t>bio pirin zdrob, pakiranje 250-1000g</t>
  </si>
  <si>
    <t>suhe hruške, pakiranje 180g-5000g</t>
  </si>
  <si>
    <t>sadni biskvit (kot organ), pakiranje  9x19,44g</t>
  </si>
  <si>
    <t>Breskov kompot, manj sladek, min 50 % plodu, pasteriziran ali steriliziran, brez kemičnih konzervansov, pakiranje od 2000 do 4250 g</t>
  </si>
  <si>
    <t xml:space="preserve">orehova jedrca, pakiranje 500g-5000g </t>
  </si>
  <si>
    <t>Naročnik: Vrtec Vodmat, Korytkova 24, Ljubljana</t>
  </si>
  <si>
    <t>EKO kokošja jajca, I. razred (razred A), mase "L"  (teža za kom 63-73g)</t>
  </si>
  <si>
    <t>Bio jagodna marmelada, steklen kozarec, vsebina do 1 kg</t>
  </si>
  <si>
    <t>Bio marelična marmelada, steklen kozarec, vsebina do 1 kg</t>
  </si>
  <si>
    <t>Bio malinova marmelada, steklen kozarec, vsebina do 1 kg</t>
  </si>
  <si>
    <t>Bio slivova marmelada, steklen kozarec, vsebina do 1 kg</t>
  </si>
  <si>
    <t>Keksi z maslom in orehi, 350 -500g</t>
  </si>
  <si>
    <t>Orehovi rogljički, 350-500g</t>
  </si>
  <si>
    <t>Lešnikovi keksi , 350-500g</t>
  </si>
  <si>
    <t>Medenjaki, 350-500g</t>
  </si>
  <si>
    <t>Kakavovi keksi, 500-2000g</t>
  </si>
  <si>
    <t>Vanilijevi keksi - rogljički, 350 -500g</t>
  </si>
  <si>
    <t>Čajni keksi teža do 1000 g</t>
  </si>
  <si>
    <t>Marmeladni keksi (lincer), 350 -500g</t>
  </si>
  <si>
    <t>Keksi pirini 250-500 g</t>
  </si>
  <si>
    <t>Keksi iz polnozrnate moke in ovsenih kosmičev in sadja-ploščice, pakirane po 500-2000 g</t>
  </si>
  <si>
    <t>Krof z marelično marmelado 60- 100 g</t>
  </si>
  <si>
    <t>Buhtelj z marelično marmelado 50-80 g</t>
  </si>
  <si>
    <t>Štrukelj ali žepek z orehovim nadevom 80-100 g</t>
  </si>
  <si>
    <t>Skutna blazinica iz listnatega testa 60-80 g</t>
  </si>
  <si>
    <t>Jabolčna blazinica iz listnatega testa 60-100 g</t>
  </si>
  <si>
    <t>Francoski rogljiček z marmelado 50-70 g</t>
  </si>
  <si>
    <t>Francoski rogljiček z marmelado 70-90 g</t>
  </si>
  <si>
    <t>Francoski rogljiček s čokoladnim nadevom 50-70 g</t>
  </si>
  <si>
    <t>Francoski rogljiček s čokoladno-lešnikovim nadevom 70-90 g</t>
  </si>
  <si>
    <t>Polnozrnat francoski rogljiček z marmelado 70-90g</t>
  </si>
  <si>
    <t>Francoski rogljiček brez jajc in mleka 50-70 g</t>
  </si>
  <si>
    <t>Francoski rogljiček brez jajc in mleka z diabetično marmelado 50-70 g</t>
  </si>
  <si>
    <t>Rulada z marelično marmelado 100-120 g</t>
  </si>
  <si>
    <t xml:space="preserve">Orehova potica, pakirana 110-130g </t>
  </si>
  <si>
    <t xml:space="preserve">Čokoladna potica, pakirana 110-130g </t>
  </si>
  <si>
    <t>Mešano slaščičarsko pecivo (tortice, kroglice, rolade), pakirano od 1-1,5 kg</t>
  </si>
  <si>
    <t>Minjončki iz biskvitnega testa, nadevani z nadevi raznih okusov, pakirano od 1-1,5 kg</t>
  </si>
  <si>
    <t>Naročnik: Vrtec Vodmat, Korytkova  24, Ljubljana</t>
  </si>
  <si>
    <t>bio kvinoja, pakiranje 300 g -1000 g</t>
  </si>
  <si>
    <t>Zamrznjene ajdove palačinke, pakiranje 1000g-2000g</t>
  </si>
  <si>
    <t>bio pšenični zdrob, pakirano od 200g - 1000 g</t>
  </si>
  <si>
    <t>bio svedri, pakiranje 300 g -1000 g</t>
  </si>
  <si>
    <t>bio ribana kaša, pakiranje 300 g -1000 g</t>
  </si>
  <si>
    <t>bio široki rezanci, pakiranje 300 g -1000 g</t>
  </si>
  <si>
    <t xml:space="preserve">bio pirina polnozrnata moka, pakiranje 500g-1000g </t>
  </si>
  <si>
    <t>eko paprika (RDEČA, RUMENA, ZELENA)</t>
  </si>
  <si>
    <t>riževo mleko, obogateno s kalicjem 1l</t>
  </si>
  <si>
    <t>sojino mleko, obogateno s kalicjem, 1l</t>
  </si>
  <si>
    <t>jedilno olje, rafinirano,  sončnično olje 100%, (na deklaraciji mora biti napisano 100% sončnično), pakiranje 5 do 10l</t>
  </si>
  <si>
    <t>Keksi,  pakirano 300-700 g PLAZMA in enakovredno</t>
  </si>
  <si>
    <t>Keksi z vlakninami okus kakav, lešnik, pakirano 250-500 g</t>
  </si>
  <si>
    <t>SKUPAJ  VREDNOST 29. SKLOPA</t>
  </si>
  <si>
    <t>SKUPAJ  VREDNOST 16. SKLOPA</t>
  </si>
  <si>
    <t>pražena lešnikova jedrca, pakiranje 200g-1000g</t>
  </si>
  <si>
    <t>Hruškov  nektar min. 50% sadnega deleža (tetra, pure, brick  enakovredna embalaža) 2 dl</t>
  </si>
  <si>
    <t>Nektar iz črnega ribeza min. 25% sadnega deleža (tetra, pure, brick  enakovredna embalaža) 2 dl</t>
  </si>
  <si>
    <t>lit</t>
  </si>
  <si>
    <t>puranja šunka v ovoju narezana na 15 do 20 g/kos</t>
  </si>
  <si>
    <t>piščančja pašteta, pakiranje 30 - 50g</t>
  </si>
  <si>
    <t>kruh pirin, v  štruci, rezan po dogovoru (rezina 50-70g), pakiranje 1000g</t>
  </si>
  <si>
    <t>EKO piščančji file - sveži, v kosu, razred kakovosti A, narezan na zrezke, 60g do 80 g</t>
  </si>
  <si>
    <t>EKO piščančje krače, 110 do 120 g/ kos, razred kakovosti A</t>
  </si>
  <si>
    <t>EKO piščančja hrenovka, vsebuje min 80 % piščančjega mesa, max 2 % soli</t>
  </si>
  <si>
    <t>EKO piščančja pašteta, pakiranje 30 - 50g</t>
  </si>
  <si>
    <t>16.</t>
  </si>
  <si>
    <t>17.</t>
  </si>
  <si>
    <t>18.</t>
  </si>
  <si>
    <t>19.</t>
  </si>
  <si>
    <t>20.</t>
  </si>
  <si>
    <t>21.</t>
  </si>
  <si>
    <t>22.</t>
  </si>
  <si>
    <t>23.</t>
  </si>
  <si>
    <t>24.</t>
  </si>
  <si>
    <t>25.</t>
  </si>
  <si>
    <t>26.</t>
  </si>
  <si>
    <t>27.</t>
  </si>
  <si>
    <t>28.</t>
  </si>
  <si>
    <t>29.</t>
  </si>
  <si>
    <t>30.</t>
  </si>
  <si>
    <t>31.</t>
  </si>
  <si>
    <t>32.</t>
  </si>
  <si>
    <t>33.</t>
  </si>
  <si>
    <t>kosmiči rženi, pakiranje 500 -1000g</t>
  </si>
  <si>
    <t>kosmiči pirini, pakiranje 500 -1000g</t>
  </si>
  <si>
    <t>kaša prosena, pakiranje 500 -1000g</t>
  </si>
  <si>
    <t>pšenična moka TIP 500, pakiranje 1000gg</t>
  </si>
  <si>
    <t>ajvar, pakiranje od 600 do 750g</t>
  </si>
  <si>
    <t>ekstra deviško oljčno olje 100%, naravno hladno stiskano, pakiranje do 1l v stekleni embalaži</t>
  </si>
  <si>
    <t>SKUPAJ  VREDNOST 17. SKLOPA</t>
  </si>
  <si>
    <t>SKUPAJ  VREDNOST 22. SKLOPA</t>
  </si>
  <si>
    <t>SKUPAJ  VREDNOST 23. SKLOPA</t>
  </si>
  <si>
    <t>SKUPAJ  VREDNOST 25. SKLOPA</t>
  </si>
  <si>
    <t>SKUPAJ  VREDNOST 26. SKLOPA</t>
  </si>
  <si>
    <t>SKUPAJ  VREDNOST 27. SKLOPA</t>
  </si>
  <si>
    <t>SKUPAJ  VREDNOST 28. SKLOPA</t>
  </si>
  <si>
    <t>testenine, brez jajc, glutena, pakiranje  250 - 500g</t>
  </si>
  <si>
    <t>mešana marmelada, brez konzervansov, pakiranje do 3000g</t>
  </si>
  <si>
    <t>mešanica 3 barvni miks (riž, rdeča kvinoja, pražena ajda), pakiranje do 1000g</t>
  </si>
  <si>
    <t>Nektar iz črnega ribeza min. 25% sadnega deleža (tetra, pure, brick  enakovredna embalaža) 1l</t>
  </si>
  <si>
    <t>skutini štruklji,slani,  pakiranje 1000g-5000g</t>
  </si>
  <si>
    <t>skutini štruklji, sladki,  pakiranje 1000g-5000g</t>
  </si>
  <si>
    <t>Česen mleti, pakirano od 100 do 600 g, kot npr. Kotany</t>
  </si>
  <si>
    <t>temni kruh brez glutena, pakiranje 200-1000g</t>
  </si>
  <si>
    <t>majoneza,  brez konzervansov in mlečnih sestavin, v steklenem kozarcu, eankovredno kot Helmans, pakiranje od 600 do 750g</t>
  </si>
  <si>
    <t>Rožmarin, rezan, sušen, pakiranje do 400 g,  kot npr. Kotany</t>
  </si>
  <si>
    <t>marelično marmeladno polnilo za peko z najmanj 40% marelične kaše, teža 500-2500g</t>
  </si>
  <si>
    <t>mineralna voda, gazirana, plastenka 0,5L</t>
  </si>
  <si>
    <t>slano pecivo v obliki polžka iz lisnato kvašenega testa s sirovim nadevom, 80-100 G</t>
  </si>
  <si>
    <t>slano pecivo v obliki polžka iz lisnato kvašenega testa s sirovim nadevom, 110-160 G</t>
  </si>
  <si>
    <t>L</t>
  </si>
  <si>
    <t>10. SKLOP: EKO SVINJSKO MESO IN IZDELKI</t>
  </si>
  <si>
    <t>ovseni napitek, pakiranje  0,25l</t>
  </si>
  <si>
    <t>sojin jogurt 100% rastlinskega izvora,brez laktoze, sadni, pakiranje 100 do 150g</t>
  </si>
  <si>
    <t>sojin jogurt 100% rastlinskega izvora,brez laktoze, navadni, pakiranje  100 do 150g</t>
  </si>
  <si>
    <t>sol morska nerafinirana fino mleta, jodirana, brez dodanih sredstev za sprijemanje, pakiranje 1 kg</t>
  </si>
  <si>
    <t>Zahteve naročnika in morebitne storitve v zvezi s posamezno vrsto prehrambenega blaga so v splošnih in posebnih pogojih razpisne dokumentacije in v opisu artikla tega predračunskega obrazca oz. v samem predračunskem obrazcu.</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</si>
  <si>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4).</t>
    </r>
  </si>
  <si>
    <t>Ponudnik mora ponuditi prehrambeno blago točno zahtevanih lastnosti, sicer bo njegova ponudba izločena kot nedopustna.</t>
  </si>
  <si>
    <t>čokolada v prahu, min 36 % kakavovi delci, pakiranje do 1kg</t>
  </si>
  <si>
    <t>kakav instant, 25% kakavovih delov, pakiran od 500 do 1000G</t>
  </si>
  <si>
    <t>sterilizirani koščki tune v olivnem olju (večji koščki tune), vsebuje minimalno 65 % tune, vsebnost soli do 1,24 g /100 g tune, pakiranje 80 do 150 g</t>
  </si>
  <si>
    <t>rižev napitek obogaten s kalicjem, navadni, 250 ml</t>
  </si>
  <si>
    <t>pecivo brez mleka, jajc, soje, brez glutena in brez celega pšeničnega zrna, pakiranje 175g (kvalitete Organ)</t>
  </si>
  <si>
    <t>ingver mleti, doza ali kozarček 30g - 38g</t>
  </si>
  <si>
    <t>bio testenine brez jajc, pakiranje 250g-1000g</t>
  </si>
  <si>
    <t>želatina, pakiranje do 100g</t>
  </si>
  <si>
    <t>eko kisla smetana pasterizirana, 15 do 20 % mm, od 150 do 220 g</t>
  </si>
  <si>
    <t>eko surovo maslo I. kvalitete iz pasterilizirane smetane, min 82 % mm, pakiranje 125 do 500g</t>
  </si>
  <si>
    <t>eko jogurt navadni, iz pasteriliziranega mleka,  3,2 - 3,6 % m.m., pakiranje 120 - 200g</t>
  </si>
  <si>
    <t xml:space="preserve">eko jogurt sadni, iz pasteriliziranega mleka, 3,2-3,6 % m.m. (različni okusi), pakiranje 120 - 180g </t>
  </si>
  <si>
    <t>Nektar iz Jagod, jabolk in grozdja min. 45% sadnega deleža nepovratna embalaža (tetra, pure pack ali enakovredna embalaža) 2 dl</t>
  </si>
  <si>
    <t>Nektar iz Jagod, jabolk in grozdja min. 45% sadnega deleža, nepovratna embalaža (tetra, pure pack ali enakovredna embalaža) 1/1</t>
  </si>
  <si>
    <t>Nektar iz breskev min. 50% nepovratna embalaža (tetra, pure pack ali enakovredna embalaža.) 1/1</t>
  </si>
  <si>
    <t>Sadno zelenjavni sok s korenjem, brez dodanega sladkorja, 100% sadni delež, 100% nepovratna embalaža,  1 lit</t>
  </si>
  <si>
    <t>eko mleko pasterizirano, 3,5 % m.m., pakirano 5-10l</t>
  </si>
  <si>
    <r>
      <t>ŠT. ŽIVIL PO MERILU</t>
    </r>
    <r>
      <rPr>
        <b/>
        <sz val="7.5"/>
        <color rgb="FFFF0000"/>
        <rFont val="Arial Narrow"/>
        <family val="2"/>
        <charset val="238"/>
      </rPr>
      <t xml:space="preserve"> "SHEMA KAKOVOSTI"</t>
    </r>
  </si>
  <si>
    <r>
      <t xml:space="preserve">ŠT. ŽIVIL PO MERILU </t>
    </r>
    <r>
      <rPr>
        <b/>
        <sz val="7.5"/>
        <color rgb="FFFF0000"/>
        <rFont val="Arial Narrow"/>
        <family val="2"/>
        <charset val="238"/>
      </rPr>
      <t>"SHEMA KAKOVOSTI</t>
    </r>
    <r>
      <rPr>
        <b/>
        <sz val="7.5"/>
        <rFont val="Arial Narrow"/>
        <family val="2"/>
        <charset val="238"/>
      </rPr>
      <t>"</t>
    </r>
  </si>
  <si>
    <r>
      <t xml:space="preserve">ŠT. ŽIVIL PO MERILU </t>
    </r>
    <r>
      <rPr>
        <b/>
        <sz val="7.5"/>
        <color rgb="FFFF0000"/>
        <rFont val="Arial Narrow"/>
        <family val="2"/>
        <charset val="238"/>
      </rPr>
      <t>"SHEMA KAKOVOSTI"</t>
    </r>
  </si>
  <si>
    <t>EKO telečje pleče b.k., narezano na kocke 2x2 cm</t>
  </si>
  <si>
    <t>EKO telečje stegno b.k., kosu, I. kategorije</t>
  </si>
  <si>
    <t>EKO telečje stegno b.k., narezano zrezki, 60 g do 120 g/ kos, I. kategija</t>
  </si>
  <si>
    <t xml:space="preserve">4. SKLOP: MESO, MESNI IZDELKI </t>
  </si>
  <si>
    <t xml:space="preserve">6. SKLOP: EKO GOVEJE MESO IN IZDELKI </t>
  </si>
  <si>
    <t>7. SKLOP:  PERUTNINSKO MESO IN IZDELKI</t>
  </si>
  <si>
    <t>9. SKLOP: EKO PIŠČANČJE MESO IN IZDELKI</t>
  </si>
  <si>
    <t>11. SKLOP:EKO JAJCA</t>
  </si>
  <si>
    <t xml:space="preserve">12. SKLOP: SVEŽE IN ZAMRZNJENE RIBE </t>
  </si>
  <si>
    <t>losos, file (cel), brez kosti (in kože), posamično zamrznjen (max 10 % odstopanje od naročene teže posameznega fileja), pakiranje do 10 kg, 1. kvaliteta</t>
  </si>
  <si>
    <t>orada - file, SVEŽ, (max 10 % odstopanje od naročene teže posameznega fileja), brez kosti, 1. kvaliteta</t>
  </si>
  <si>
    <t xml:space="preserve">3. SKLOP: EKO MLEKO IN MLEČNI IZDELKI </t>
  </si>
  <si>
    <t>sterilizirana skuša v sončničnem olju, pakiranje do 2 kg</t>
  </si>
  <si>
    <t>češnje</t>
  </si>
  <si>
    <t>fige</t>
  </si>
  <si>
    <t>borovnice</t>
  </si>
  <si>
    <t>maline</t>
  </si>
  <si>
    <t>robide</t>
  </si>
  <si>
    <t>avokado</t>
  </si>
  <si>
    <t>mango</t>
  </si>
  <si>
    <t>slive</t>
  </si>
  <si>
    <t xml:space="preserve">banane, teža ne več kot 150 g </t>
  </si>
  <si>
    <t xml:space="preserve">ananas, </t>
  </si>
  <si>
    <t xml:space="preserve">kaki vanilija, </t>
  </si>
  <si>
    <t xml:space="preserve">lubenica, </t>
  </si>
  <si>
    <t>melone</t>
  </si>
  <si>
    <t xml:space="preserve">nashi, </t>
  </si>
  <si>
    <t xml:space="preserve">ringlo, </t>
  </si>
  <si>
    <t>VREDNOST ZA OCENJENO KOLIĆINO BREZ DDV (EUR)</t>
  </si>
  <si>
    <t>ZNESEK DDV (EUR)</t>
  </si>
  <si>
    <t>7 = 3 x 6</t>
  </si>
  <si>
    <t>8 = 7 x stopnja DDV</t>
  </si>
  <si>
    <t>9 = 7 + 8</t>
  </si>
  <si>
    <t>zelje kitajsko</t>
  </si>
  <si>
    <t>zelje kislo, glave</t>
  </si>
  <si>
    <t>zelje kislo</t>
  </si>
  <si>
    <t>zelje rdeče</t>
  </si>
  <si>
    <t>zelena stebelna</t>
  </si>
  <si>
    <t>stročji fižol sveži rumen, zelen</t>
  </si>
  <si>
    <t>soja</t>
  </si>
  <si>
    <t>zelena gomolj</t>
  </si>
  <si>
    <t>repa kisla</t>
  </si>
  <si>
    <t>redkvica</t>
  </si>
  <si>
    <t>radič zeleni, rdeči</t>
  </si>
  <si>
    <t>por</t>
  </si>
  <si>
    <t>peteršilj</t>
  </si>
  <si>
    <t>paradižnik češnjevec</t>
  </si>
  <si>
    <t>brstični ohrovt</t>
  </si>
  <si>
    <t>ohrovt</t>
  </si>
  <si>
    <t>melancani</t>
  </si>
  <si>
    <t>kumare</t>
  </si>
  <si>
    <t>leča</t>
  </si>
  <si>
    <t>krompir mladi do 31.07. tekočega leta</t>
  </si>
  <si>
    <t>sladki janež</t>
  </si>
  <si>
    <t>blitva</t>
  </si>
  <si>
    <t>beluši</t>
  </si>
  <si>
    <t>brokoli</t>
  </si>
  <si>
    <t>bučke-jedilne</t>
  </si>
  <si>
    <t>cvetača</t>
  </si>
  <si>
    <t>čebula</t>
  </si>
  <si>
    <t>rdeča čebula</t>
  </si>
  <si>
    <t>česen</t>
  </si>
  <si>
    <t>čičerika</t>
  </si>
  <si>
    <t>fižol v zrnju - češnjevec</t>
  </si>
  <si>
    <t>korenje rdeče</t>
  </si>
  <si>
    <t>korenje rumeno</t>
  </si>
  <si>
    <t>rozine, brez konzervansov, nežveplane pakiranje 500g-10kg</t>
  </si>
  <si>
    <t>suhe marelice, brez konzervansov, nežveplane, pakiranje 500g-5000g</t>
  </si>
  <si>
    <t>suhe slive brez koščic, nežveplane-brez konzervansov, pakiranje 250g-5000g</t>
  </si>
  <si>
    <t>orehova jedrca, mleta</t>
  </si>
  <si>
    <t>suhe brusnice, brez konzervansov, pakiranje do 1 kg</t>
  </si>
  <si>
    <t>cmoki jagodni, pakiranje 1000g-2000g</t>
  </si>
  <si>
    <t>listnato testo, pakiranje  do 6 kg</t>
  </si>
  <si>
    <t>kruh s semeni,v štruci,rezan po dogovoru 50- 70 gr, pakiranje 750g-1000g</t>
  </si>
  <si>
    <t>POSEBNE ZAHTEVE</t>
  </si>
  <si>
    <t>Breskov sok, 100% sadni delež, min 51% breskove kašem brez dodanega sladkorja, umetnih sladil, in arom ter kemičnih konzervanskov, pakiranje 1l</t>
  </si>
  <si>
    <t>Ananasov sok, 100 % sadni delež, brez dodanega sladkorja, (tetra, pure, brick  ali enakovredna embalaža)2 dl</t>
  </si>
  <si>
    <t>Ananasov sok, 100 % sadni delež brez dodanega sladkorja, nepovratna embalaža (tetra, pure pack ali enakovredna embalaža)1/1</t>
  </si>
  <si>
    <t>Jabolčni sok, motni, 100 % sadni delež,, nepovratna embalaža (tetra, pure pack ali enakovredna embalaža) 1/1</t>
  </si>
  <si>
    <t>Jabolčni sok, motni, 100 % sadni delež, brez dodanega sladkorja,(tetra, pure, brick  enakovredna embalaža) 2 dl</t>
  </si>
  <si>
    <t>Pomarančni sok, 100 % sadni delež, brez dodanega sladkorja, (tetra, pure, brick  enakovredna embalaža) 2 dl</t>
  </si>
  <si>
    <t>krompirjevi svaljki s skuto, pakiranje 1-2kg</t>
  </si>
  <si>
    <t>krompirjevi svaljki z dodatkom različnih mok (ržene, koruzne,..), pakiranje 1-2 kg</t>
  </si>
  <si>
    <t>Moka ržena, pakiranje do 1 kg</t>
  </si>
  <si>
    <t>Moka ržena polnozrnata, pakiranje do 5 kg</t>
  </si>
  <si>
    <t>kosmiči sojini, pakiranje 250-1000g</t>
  </si>
  <si>
    <t>jajčna testenine ribana kaša,  pakiranje 250g-1000g</t>
  </si>
  <si>
    <t>jajčne testenine rižek, pakiranje 1100g-5000g</t>
  </si>
  <si>
    <t>jajčne testenine, jušna zakuha zvezdice, pakiranje 250-5000g</t>
  </si>
  <si>
    <t>jajčne testenine, valjani jušni rezanci, pakiranje 250-5000g</t>
  </si>
  <si>
    <t>jajčne testenine, rezanci za juho (fidelini), pakiranje 250-2000g</t>
  </si>
  <si>
    <t>jajčne testenine polžki, pšenični zdrob durum, jajca (min 12%) 250-5000g</t>
  </si>
  <si>
    <t>jajčne testenine fuži, pakiranje 250-3000g</t>
  </si>
  <si>
    <t>jajčne testenine krpice, pakiranje 250g-2000g</t>
  </si>
  <si>
    <t>jajčne testenine, svedri/kitke (min 12% jajc), pakiranje od 500 - 2000g</t>
  </si>
  <si>
    <t>jajčne testenine pol/široki rezanci (min 20% jajc), pakiranje 250g - 5000g</t>
  </si>
  <si>
    <t xml:space="preserve">jajčne testenine špageti (min 12% jajc), pakiranje 500g -5kg </t>
  </si>
  <si>
    <t>jajčne testenine vlivanci (za v juho/prilogo), pakiranje 500g-2000g</t>
  </si>
  <si>
    <t>polnozrnate testenine pol/široki rezanci, pakiranje 250g-1000g</t>
  </si>
  <si>
    <t>kruh rženi (mešanica ržene in pšenične moke), v štruci, rezan po dogovoru (rezina 50-70 gr), pakiranje 750g - 1000g</t>
  </si>
  <si>
    <t>kruh koruzni, rezan po dogovoru (rezina 50-70 gr), pakiranje do 1000g</t>
  </si>
  <si>
    <t>kruh ajdov z orehi,  rezan po dogovoru (rezina 50-70 gr), pakiranje do 1000g</t>
  </si>
  <si>
    <t>polbelo pecivo, teža 40g/kos</t>
  </si>
  <si>
    <t>polbelo pecivo, teža 60g/kos</t>
  </si>
  <si>
    <t xml:space="preserve">pecivo s polnozrnato moko, 60g/kos </t>
  </si>
  <si>
    <t xml:space="preserve">pecivo s polnozrnato moko, 40g/kos </t>
  </si>
  <si>
    <t>rženo mešano pecivo, 40g/kos</t>
  </si>
  <si>
    <t>rženo mešano pecivo, 60g/kos</t>
  </si>
  <si>
    <t xml:space="preserve">koruzno mešano pecivo, 60g/kos </t>
  </si>
  <si>
    <t>koruzno mešano pecivo, 40g /kos</t>
  </si>
  <si>
    <t>ajdovo mešano pecivo, 60g/kos</t>
  </si>
  <si>
    <t>ajdovo mešano pecivo, 40g/kos</t>
  </si>
  <si>
    <t>ovseno mešano pecivo, 40 g/kos</t>
  </si>
  <si>
    <t>ovseno mešano pecivo, 60 g/kos</t>
  </si>
  <si>
    <t>pirino mešano pecivo, 40g/kos</t>
  </si>
  <si>
    <t>pirino mešano pecivo, 60g/kos</t>
  </si>
  <si>
    <t>pecivo s semeni, teža 60g/kos</t>
  </si>
  <si>
    <t>pecivo s semeni, teža 40g/kos</t>
  </si>
  <si>
    <t>pletenica, 60-80g</t>
  </si>
  <si>
    <t>neslana presta, 30-40g</t>
  </si>
  <si>
    <t>mlečno pecivo, teža 40g</t>
  </si>
  <si>
    <t>mlečno pecivo, teža 60g</t>
  </si>
  <si>
    <t xml:space="preserve">razno pecivo (bombetke, kajzerice)  (bele, črne), teža 60g/kos </t>
  </si>
  <si>
    <t>razno pecivo (bombetke, kajzerice)  (bele, črne) , teža 40g/kos</t>
  </si>
  <si>
    <t>graham mešano pecivo, 40g/kos</t>
  </si>
  <si>
    <t>graham mešano pecivo, 60g/kos</t>
  </si>
  <si>
    <t>žemlja s polnozrnato moko , 80-120 g/kos</t>
  </si>
  <si>
    <t>pšenično pecivo s sirom, 60 - 100g/kos</t>
  </si>
  <si>
    <t>bio pirin polnozrnat mešani kruh, rezan  in pakiran, pakiranje 700-1000g</t>
  </si>
  <si>
    <t>bio pirina zakuha, pakiranje</t>
  </si>
  <si>
    <t>pecivo mešano koruzno, ovsene, ajdove teža 60g/kos</t>
  </si>
  <si>
    <t>pecivo mešano koruzno, ovsene, ajdove, teža 40g/kos</t>
  </si>
  <si>
    <t xml:space="preserve"> pšenično pecivo s posipom (sezam, mak) , teža 40g /kos</t>
  </si>
  <si>
    <t>pšenično pecivo s posipom (sezam, mak) , teža 60g /kos</t>
  </si>
  <si>
    <t>pšenično pecivos posipom (sezam, mak) , teža 80g /kos</t>
  </si>
  <si>
    <t>atlantski losos, file (cel), brez kosti  in kože, SVEŽ (max 10 % odstopanje od naročene teže posameznega fileja), 1. kvaliteta</t>
  </si>
  <si>
    <t>atlantski losos, file (cel), brez kosti s kožo, SVEŽ (max 10 % odstopanje od naročene teže posameznega fileja), 1. kvaliteta</t>
  </si>
  <si>
    <t>eko keksi z marmelado</t>
  </si>
  <si>
    <t>eko polnozrnati keksi z medom</t>
  </si>
  <si>
    <t>eko masleni keksi</t>
  </si>
  <si>
    <t xml:space="preserve"> eko pirini keksi z marmelado</t>
  </si>
  <si>
    <t>eko keksi s čokolado</t>
  </si>
  <si>
    <t>eko skuta, od 250 do 1000g</t>
  </si>
  <si>
    <t>bio ovseno mešano pecivo (različnih oblik; žemlja, bombeta, kajzerica,..), teža 40g/kos</t>
  </si>
  <si>
    <t>bio koruzno mešano pecivo (različnih oblik; žemlja, bombeta, kajzerica,..), teža 40g/kos</t>
  </si>
  <si>
    <t>bio pirino pecivo (različnih oblik; žemlja, bombeta, kajzerica,..), teža 40g/kos</t>
  </si>
  <si>
    <t>bio pšenično polnozrnato pecivo (različnih oblik; žemlja, bombeta, kajzerica,..), teža 40g/kos</t>
  </si>
  <si>
    <t>bio pšenično pecivo z dodatki (z rozinami, itd)(različnih oblik; žemlja, bombeta, kajzerica,..), teža 40g/kos</t>
  </si>
  <si>
    <t>bio pšenično pecivo z dodatki (korenček, itd.)(različnih oblik; žemlja, bombeta, kajzerica,..), teža 40g/kos</t>
  </si>
  <si>
    <t>bio ajdovo mešano pecivo (različnih oblik; žemlja, bombeta, kajzerica,..), teža 40g/kos</t>
  </si>
  <si>
    <t>bio pecivo z makom (različnih oblik; žemlja, bombeta, kajzerica,..), teža 60g/kos</t>
  </si>
  <si>
    <t>bio ajdovo pecivo s sadjem (različnih oblik; žemlja, bombeta, kajzerica,..), teža 40g/kos</t>
  </si>
  <si>
    <t>bio pecivo za posebne priložnosti (srček, parkelj, ptiček),(različnih oblik; žemlja, bombeta, kajzerica,..), teža od 50-100g/kos</t>
  </si>
  <si>
    <t>olive brez košic,pakiranje 500g-1000g</t>
  </si>
  <si>
    <r>
      <t>Majaron, zamrznjeno sušen</t>
    </r>
    <r>
      <rPr>
        <u/>
        <sz val="9.5"/>
        <rFont val="Arial Narrow"/>
        <family val="2"/>
        <charset val="238"/>
      </rPr>
      <t>,</t>
    </r>
    <r>
      <rPr>
        <sz val="9.5"/>
        <rFont val="Arial Narrow"/>
        <family val="2"/>
        <charset val="238"/>
      </rPr>
      <t xml:space="preserve"> zdrobljen, pakiranje do 100 g,  kot npr. Kotany</t>
    </r>
  </si>
  <si>
    <t>cimet mleti, pakiranje 200g - 600g, kot npr. Kotany</t>
  </si>
  <si>
    <t>Peteršilj list, posušen, rezan, pakirano do 1000 g kot npr. Kotany</t>
  </si>
  <si>
    <t>Bazilika, zdrobljen list, pakirano od 50 do 200 g, kot npr. Kotany</t>
  </si>
  <si>
    <t>brinove jagode do 400g, kot npr. Kotany</t>
  </si>
  <si>
    <t>sladkor vanilij, pakiranje 1000g, enakovredno kot Kotany</t>
  </si>
  <si>
    <t>ingver mleti, do 200 g, kot npr. Kotany</t>
  </si>
  <si>
    <t>bio pecivo posuto s sirom  (različnih oblik; žemlja, bombeta, kajzerica, štručka..), teža 60g/kos</t>
  </si>
  <si>
    <t xml:space="preserve">sladkor vanilin, do 10 g </t>
  </si>
  <si>
    <t>EKO orehova jedrca</t>
  </si>
  <si>
    <t>EKO lešniki</t>
  </si>
  <si>
    <t>EKO rozine</t>
  </si>
  <si>
    <t>EKO suhe fige - smokve nežveplane</t>
  </si>
  <si>
    <t>EKO suhe slive brez koščic nežveplane</t>
  </si>
  <si>
    <t>EKO suhe marelice nežveplane</t>
  </si>
  <si>
    <t>EKO suha jabolka nežveplana</t>
  </si>
  <si>
    <t>rižev nadomestek za smetano za kuhanje, 200 ml</t>
  </si>
  <si>
    <t>testenine za prilogo (različne vrst: školjke, svedri, široki rezanci, peresniki, polžki….), brez glutena</t>
  </si>
  <si>
    <t>testenine za zakuho (različne vrste rezance, rinčice..), brez glutena</t>
  </si>
  <si>
    <t xml:space="preserve">slano pecivo brez glutena, mleka in jajc (preste, grisini, hrustljavi kruhki,…) pakirano do 300g </t>
  </si>
  <si>
    <t>testenine riž &amp;koruza (kvalitete kot orgran), brez glutena, pakiranje 250-500g</t>
  </si>
  <si>
    <t>rižev jogurt/ desert, pakiranje od 100 do 150g</t>
  </si>
  <si>
    <t>testo za lazanje, brez alergenov, brez glutena, pakiranje 200g</t>
  </si>
  <si>
    <t>Sojin napitek, navadni,obogaten s kalicjem  pakiranje  do 2,5 dcl.</t>
  </si>
  <si>
    <t>moka večnamenska navadna, brez glutena, brez alergenov, pakiranje 500-1000g</t>
  </si>
  <si>
    <t>drobtine, koruzne, brez glutena,  pakiranje 300-500g</t>
  </si>
  <si>
    <t>dietni piškoti brez alergenov, pakiranje 100-350g</t>
  </si>
  <si>
    <t>keksi brez glutena, mleka, jajc, pakiranje 100g-300g</t>
  </si>
  <si>
    <t>piškoti različni okusi brez alergenov (kot organ), pakiranje 100g-300g</t>
  </si>
  <si>
    <t>dietna sadna marmelada, okus borovnica, jagoda ali malina, 100%, pakiranje 200 do 300g</t>
  </si>
  <si>
    <t xml:space="preserve">13. SKLOP: SVEŽE SADJE IN ZELENJAVA </t>
  </si>
  <si>
    <t>5 vrst žit testenine špageti, pakiranje do 1 kg</t>
  </si>
  <si>
    <t>5 vrst žit testenine peresniki, pakiranje do 1 kg</t>
  </si>
  <si>
    <t>26. SKLOP: KRUH IN PEKOVSKO PECIVO</t>
  </si>
  <si>
    <t>27. SKLOP: EKO KRUH IN PEKOVSKA PECIVA</t>
  </si>
  <si>
    <t>28. SKLOP: EKO KEKSI</t>
  </si>
  <si>
    <t>29. SKLOP: SLAŠČIČARSKI IZDELKI IN IZDELKI IZ TESTA</t>
  </si>
  <si>
    <t>30. SKLOP: SPLOŠNO PREHRAMBENO BLAGO</t>
  </si>
  <si>
    <t>31. SKLOP: DIETNA ŽIVILA</t>
  </si>
  <si>
    <t>dimljene piščančje prsi, brez alergenov</t>
  </si>
  <si>
    <t>EKO suha domača klobasa</t>
  </si>
  <si>
    <t>EKO kranjska klobasa</t>
  </si>
  <si>
    <t>EKO kuhan pršut, I. kakovostni razred, narezan na 15-30 G</t>
  </si>
  <si>
    <t>kaneloni s sirovim nadevom, pakiranje od 500 do 1000g</t>
  </si>
  <si>
    <t>bio polnozrnati rezanci, pakiranje 250-1000g</t>
  </si>
  <si>
    <t>kranjska klobasa</t>
  </si>
  <si>
    <t xml:space="preserve">2. </t>
  </si>
  <si>
    <t>SKUPAJ  VREDNOST 19. SKLOPA</t>
  </si>
  <si>
    <t>Vsa živila bodo morala biti med transportom ustrezno higiensko zavarovana in transportirana v skladu s predpisanimi pogoji, tako da ne pride do prekinitve hladne ali zamrzovalne verige.</t>
  </si>
  <si>
    <t>blitva - integrirana pridelava</t>
  </si>
  <si>
    <t>bučke-jedilne - integrirana pridelava</t>
  </si>
  <si>
    <t>buče različne (hokaido, muškatne) - integriana pridelava</t>
  </si>
  <si>
    <t>cvetača - integrirana pridelava</t>
  </si>
  <si>
    <t>koromač- integrirana pridelava</t>
  </si>
  <si>
    <t>zelena - integrirana pridelava</t>
  </si>
  <si>
    <t>čebula - integrirana pridelava</t>
  </si>
  <si>
    <t>koleraba (nadzemna, podzemna) - integrirana pridelava</t>
  </si>
  <si>
    <t>kumare - integrirana pridelava</t>
  </si>
  <si>
    <t>melancani - integrirana pridelava</t>
  </si>
  <si>
    <t>paprika - integrirana pridelava</t>
  </si>
  <si>
    <t>peteršilj - integrirana pridelava</t>
  </si>
  <si>
    <t>por - integrirana pridelava</t>
  </si>
  <si>
    <t>redkvica - integrirana pridelava</t>
  </si>
  <si>
    <t>mandeljni, olupljeni, blanširani, pakiranje 200g-1000g</t>
  </si>
  <si>
    <t>lešniki, praženi,  pakiranje 400g-1000g</t>
  </si>
  <si>
    <t>polpeti zelenjavni (brokoli-cvetača,…), pakiranje 80-100g</t>
  </si>
  <si>
    <t>temni francoski rogljiček 70-90g</t>
  </si>
  <si>
    <t>blazinica z čokoladno lešnikovim nadevom 70-100g</t>
  </si>
  <si>
    <t>bio pira</t>
  </si>
  <si>
    <t>1 kg</t>
  </si>
  <si>
    <t>bio pšenično črno pecivo (različnih oblik; žemlja, bombeta, kajzerica,..), teža 40g/kos</t>
  </si>
  <si>
    <t>žemlja velika, pšenično pecivo , 120-150g/kos</t>
  </si>
  <si>
    <t>hot-dog štručke, navrtane, pšenično belo pecivo, do 120g/kos</t>
  </si>
  <si>
    <t>SKUPAJ  VREDNOST 30. SKLOPA</t>
  </si>
  <si>
    <t>rižev zdrob brez glutena, pakiranje 250 g</t>
  </si>
  <si>
    <t>SKUPAJ  VREDNOST 2. SKLOPA</t>
  </si>
  <si>
    <t>SKUPAJ  VREDNOST 5. SKLOPA</t>
  </si>
  <si>
    <t>SKUPAJ  VREDNOST 7. SKLOPA</t>
  </si>
  <si>
    <t>SKUPAJ  VREDNOST 8. SKLOPA</t>
  </si>
  <si>
    <t>SKUPAJ  VREDNOST 9.SKLOPA</t>
  </si>
  <si>
    <t>SKUPAJ  VREDNOST 12. SKLOPA</t>
  </si>
  <si>
    <t>SKUPAJ  VREDNOST 14. SKLOPA</t>
  </si>
  <si>
    <t>15 . SKLOP: EKO SVEŽE SADJE in ZELENJAVA</t>
  </si>
  <si>
    <t>ENITA MERE</t>
  </si>
  <si>
    <t>16. SKLOP: SUHO SADJE</t>
  </si>
  <si>
    <t xml:space="preserve">17. SKLOP: EKO SUHO SADJE </t>
  </si>
  <si>
    <t>18. SKLOP: EKO MARMELADE</t>
  </si>
  <si>
    <t>SKUPAJ SKLOP 18:</t>
  </si>
  <si>
    <t>19. SKLOP: ZAMRZNJENA ZELENJAVA IN SADJE</t>
  </si>
  <si>
    <t>20. SKLOP: SOKOVI IN NEKTARJI</t>
  </si>
  <si>
    <t xml:space="preserve">21. SKLOP: EKO SOKOVI </t>
  </si>
  <si>
    <t>23. SKLOP: ŽITA IN MLEVSKI IZDELKI</t>
  </si>
  <si>
    <t>SKUPAJ  VREDNOST 24. SKLOPA</t>
  </si>
  <si>
    <t>24. SKLOP: EKO MLEVSKI IZDELKI</t>
  </si>
  <si>
    <t>SKUPAJ  VREDNOST 31. SKLOPA</t>
  </si>
  <si>
    <t>marelice, do 100g /kos</t>
  </si>
  <si>
    <r>
      <t xml:space="preserve">Ponudnik </t>
    </r>
    <r>
      <rPr>
        <b/>
        <sz val="10"/>
        <rFont val="Arial Narrow"/>
        <family val="2"/>
        <charset val="238"/>
      </rPr>
      <t>mora ponuditi prehrambeno blago točno zahtevanih lastnosti,</t>
    </r>
    <r>
      <rPr>
        <sz val="10"/>
        <rFont val="Arial Narrow"/>
        <family val="2"/>
        <charset val="238"/>
      </rPr>
      <t xml:space="preserve"> sicer bo njegova ponudba izločena kot nedopustna.</t>
    </r>
  </si>
  <si>
    <t>Vsa živila bodo morala biti med transportom ustrezno higiensko zavarovana in transportirana v skladu s predpisanimi pogoji.</t>
  </si>
  <si>
    <t xml:space="preserve">Cene posameznih vrst sadja in zelenjave morajo biti enotne, ne glede na sorto. </t>
  </si>
  <si>
    <t>Vsi artikli morajo ustrezati določbam pravilnikov o kakovosti živil, objavljenih v Uradnem listu RS in Uradnem listu Evropske unije. Živila, katera ustrezajo shemam kakovsti mora biti predložen veljaven certifikat. Zamrznjeno jagodasto sadje mora biti "rolend" kategorije.</t>
  </si>
  <si>
    <t xml:space="preserve">Vsi artikli morajo ustrezati določbam pravilnikov o kakovosti živil, objavljenih v Uradnem listu RS in Uradnem listu Evropske unije. Živila, katera ustrezajo shemam kakovsti mora biti predložen veljaven certifikat. </t>
  </si>
  <si>
    <t>Vsi artikli morajo ustrezati določbam pravilnikov o kakovosti živil, objavljenih v Uradnem listu RS in Uradnem listu Evropske unije. Živila, katera ustrezajo shemam kakovosti mora biti predložen veljaven certifikat. Izdelki, ki so deklarirani kot živila brez glutena, je potrebno predložiti analizni izvid.</t>
  </si>
  <si>
    <t>Vsi artikli morajo ustrezati določbam pravilnikov o kakovosti živil, objavljenih v Uradnem listu RS in Uradnem listu Evropske unije. Živila, katera ustrezajo shemam kakovsti mora biti predložen veljaven certifikat. Izdelki, ki so deklarirani kot živila brez glutena, je potrebno predložiti analizni izvid.</t>
  </si>
  <si>
    <t>Dobavitelj bo moral na zahtevo naročnika predložiti  analizne izvide/predložiti poročilo, kjer je izkazano, da je živilo varno oziroma je zagotovljena raven onesnaževal pod okvirno vrednostjo Uredbe 1881/2006  npr. vsebnost mikotoksinov, akrilamida z določili Priporočila Komisije št. 2013/647/EU oz. Uredbo Komisije št. 2017/2158/EU, TMK v skladu s Pravilnikom o največji dovoljeni vsebnosti transmaščobnih kislin.</t>
  </si>
  <si>
    <t>Dobavitelj bo moral na zahtevo naročnika predložiti  analizne izvide/predložiti poročilo, kjer je izkazano, da je živilo varno oziroma je zagotovljena raven onesnaževal pod okvirno vrednostjo Uredbe 1881/2006  npr. vsebnost kovin.</t>
  </si>
  <si>
    <t>curry prah, pakiranje 100-200g, pakiranje, ki omogoča neprodušno zapiranje, kot npr. Kotany</t>
  </si>
  <si>
    <t>Klinčki mleti, pakiranje od 40 do 400 g</t>
  </si>
  <si>
    <t>Origano zamrznjeno sušen, pakirano do 1000 g kot npr Kotany</t>
  </si>
  <si>
    <t>Timijan, pakiranje do 600 g, kot npr. Kotany</t>
  </si>
  <si>
    <t>Lovorjev list, pakiranje do 800 g,  pakiranje v embalažo, ki omogoča neprodušno zapiranje</t>
  </si>
  <si>
    <t>sadno žitna rezina z jogurtovim  oblivom, pakiranje 30 do 45 g</t>
  </si>
  <si>
    <t>rum 30% - 40 %, pakiranje 0,7 - 1l</t>
  </si>
  <si>
    <t xml:space="preserve">grisini z oljčnim oljem, brez konzervansov, 10g - 30g </t>
  </si>
  <si>
    <t>Belo vino  12 - 13% vol. alk., suho, steklenica  do1 lit (enakovredno kot Beli pinot in podobno)</t>
  </si>
  <si>
    <t>Rdeče vino 12 - 13% vol. alk., suho, steklenica do1 lit (enakovredno kot Merlot in podobno)</t>
  </si>
  <si>
    <t>Kumina mleta, pakiranje do 500 g, kot npr. Kotany</t>
  </si>
  <si>
    <t>Paprika rdeča mleta sladka, pakiranje do 700 g</t>
  </si>
  <si>
    <t>Šetraj, pakiranje do 300 g,   kot npr. Kotany</t>
  </si>
  <si>
    <t>Muškatni orešček mleti, pakiranje do 600 g,  kot npr. Kotany</t>
  </si>
  <si>
    <t>Poper črni, celi, pakiranje do 700 g, kot npr. Kotany</t>
  </si>
  <si>
    <t>Poper črni, mleti, pakiranje do 1000 g,  kot npr. Kotany</t>
  </si>
  <si>
    <t xml:space="preserve">Izbrani dobavitelj bo moral živila za vse sklope dostavljati vsak dan, od ponedeljka do petka, med 06.00 in 7.00 uro. </t>
  </si>
  <si>
    <t xml:space="preserve">Vsi artikli morajo ustrezati zakonodajnim določbam in pravilnikov o kakovosti živil, objavljenih v Uradnem listu RS in Uradnem listu Evropske unije. Živila, katera ustrezajo shemam kakovsti mora biti predložen veljaven certifikat.  Certificirana mora biti vsa veriga od pridelovalca do končnega kupca (naročnika). </t>
  </si>
  <si>
    <t>Izbrani dobavitelj bo moral živila za vse sklope dostavljati vsak dan, od ponedeljka do petka, med 06.00 in 7.00 uro.</t>
  </si>
  <si>
    <t>tuna file brez kosti in kože, zamrznjen (max 10 % odstopanje od naročene teže posameznega fileja)- 1. kvalitete</t>
  </si>
  <si>
    <t xml:space="preserve">Vsi artikli morajo ustrezati določbam pravilnikov o kakovosti živil, objavljenih v Uradnem listu RS in Uradnem listu Evropske unije. </t>
  </si>
  <si>
    <t xml:space="preserve">Proizvodi morajo biti nepoškodovani, zdravi, čisti. Brez škodljivcev, brez poškodb, ki bi jih povzročili škodljivci, brez tujega vonja ali okusa. Proizvodi morajo biti dovolj razviti, vendar ne preveč razviti in sadje mora biti dovolj zrelo, ne sme pa biti prezrelo. Naročnik lahko naroča sadje po kosih. </t>
  </si>
  <si>
    <t xml:space="preserve">Cene posameznih vrst sadja in zelenjave morajo biti enotne glede na vrsto blaga in ne glede na sorto. </t>
  </si>
  <si>
    <t>Vsi artikli morajo ustrezati določbam pravilnikov o kakovosti živil, objavljenih v Uradnem listu RS in Uradnem listu Evropske unije. Upoštevati je potrebno splošni in posebni tržni standard za kakovost in označevanje sadja in zelenjave.  Obvezno je označevanje na dobavnici in/ali deklaraciji je poreklo, kakovostni razred in sorto dobavljenega blaga.  V kolikor v tržnih standardih ni obveznih zahtev obveznega označevanja sorte se mora ujemati dobavljeni artikel z vrsto blaga iz predračunskega obrazca.</t>
  </si>
  <si>
    <t xml:space="preserve">Proizvodi morajo biti nepoškodovani, zdravi, čisti. Brez škodljivcev, brez poškodb, ki bi jih povzročili škodljivci, brez tujega vonja ali okusa, ne sme biti nagnito ali gnilo. Proizvodi morajo biti dovolj razviti, vendar ne preveč razviti in sadje mora biti dovolj zrelo, ne sme pa biti prezrelo. Naročnik lahko naroča sadje po kosih. </t>
  </si>
  <si>
    <t>Proizvodi morajo biti nepoškodovani, zdravi, čisti. Brez škodljivcev, brez poškodb, ki bi jih povzročili škodljivci, brez tujega vonja ali okusa, ne sme biti nagnito ali gnilo. Proizvodi morajo biti dovolj razviti, vendar ne preveč razviti, morajo biti dovolj zreli.</t>
  </si>
  <si>
    <t xml:space="preserve">Cene posameznih vrst zelenjave morajo biti enotne glede na vrsto blaga in ne glede na sorto. </t>
  </si>
  <si>
    <t>Dobavitelj bo moral na zahtevo naročnika predložiti  analizne izvide/predložiti poročilo, kjer je izkazano, da je živilo varno oziroma je zagotovljena raven onesnaževal pod okvirno vrednostjo Uredbe 1881/2006  npr. vsebnost mikotoksinov.</t>
  </si>
  <si>
    <t>Proizvodi morajo biti nepoškodovani, zdravi, čisti. Brez škodljivcev, brez poškodb, ki bi jih povzročili škodljivci, brez tujega vonja ali okusa. Proizvodi ne smejo imeti žarkega okusa ali volja po trohnobi oz. plesni.</t>
  </si>
  <si>
    <t xml:space="preserve">Vsi artikli morajo ustrezati določbam pravilnikov o kakovosti živil, objavljenih v Uradnem listu RS in Uradnem listu Evropske unije. Upoštevati je potrebno splošni in posebni tržni standard za kakovost in označevanje  suhega sadja (poreklo, razred, vrsta/komercialni tip).   </t>
  </si>
  <si>
    <t>Sokovom v pakiranju 0,2 L mora biti dodana slamica oziroma mora biti embalaža oblikovana tako, da omogoča higiensko ustrezno pitje neposredno iz embalaže (npr. pokrovček z navojem). Nepovratna embalaža za litrske sokove mora biti tetra, pure, brick pak ali enakovredna oz.mora biti taka, da se sok po odprtju lahko znova zapre (pokrovček z navojem).</t>
  </si>
  <si>
    <t>burek s skuto in  špinačo,teža od 120- 160g/kos</t>
  </si>
  <si>
    <t>burek s skuto, teža od 120- 160g/kos</t>
  </si>
  <si>
    <t>pizza žepek, teža od 80- 120g/kos</t>
  </si>
  <si>
    <t>zmrznjeno pecivo z vanilijevo kremo in marelico, teža od 120- 160g/kos</t>
  </si>
  <si>
    <t>zamrznjeno pecivo s čokoladnim nadevom, teža od 120- 160g/kos</t>
  </si>
  <si>
    <t>zamrznjeno pecivo z gozdnimi sadeži, teža od 120- 160g/kos</t>
  </si>
  <si>
    <t xml:space="preserve">25. SKLOP: TESTENINE iz pšenične moke / durum </t>
  </si>
  <si>
    <t>rižev sadni jogurt/desert, pakiranje od 100 do 150g</t>
  </si>
  <si>
    <t xml:space="preserve">Izbrani dobavitelj bo moral živila dostavljati vsak dan, od ponedeljka do petka, med 06.00 in 7.00 uro. </t>
  </si>
  <si>
    <t xml:space="preserve">Izbrani dobavitelj bo moral živila  dostavljati vsak dan, od ponedeljka do petka, med 06.00 in 7.00 uro. </t>
  </si>
  <si>
    <t xml:space="preserve">2. SKLOP: ŽIVILA IZ SHEM KAKOVOSTI (brez eko živil): MLEKO IN MLEČNI IZDELKI (npr.: izbrana kakovost) </t>
  </si>
  <si>
    <t>sterilizirano mleko (kratkotrajna sterilizacija) 3, 2 do 3,5 % mm, dodana slamica, pakiranje 2dcl</t>
  </si>
  <si>
    <t>trajno mleko deklarirano BREZ LAKTOZE, kratkotrajna sterilizacija, pakiranje 1 l</t>
  </si>
  <si>
    <t>trajno mleko deklarirano BREZ LAKTOZE, kratkotrajna sterilizacija, pakiranje 0,2 l</t>
  </si>
  <si>
    <t>trajno mleko z okusom čokolade (kratkotrajna sterilizacija) 3,2 % do  3,5 % mm, pakiranje 0,2 l, dodana slamica</t>
  </si>
  <si>
    <t>probiotično fermentirano mleko navadni od 1,0 do 3,5 % mm, lonček 150 do 180 g</t>
  </si>
  <si>
    <t>mlečni puding čokoladni, vanilija brez smetane,  brez umetnih barvil in konzervansov, pakiranje od 120 do 150 g</t>
  </si>
  <si>
    <t>jogurt navadni  - tekoči 3,2% do 3, 5 % mm, pakiranje od 100g do 200g</t>
  </si>
  <si>
    <t>jogurt navadni, čvrsti iz pasteriziranega homogeniziranega mleka od 2,5 % do 3,5 % mm, pakiranje lonček od 150 g do 180 g</t>
  </si>
  <si>
    <t>navadni jogurt, DEKLARIRAN BREZ LAKTOZE, pakiranje do 0,5 l</t>
  </si>
  <si>
    <t>sadni jogurt , brez dodanih sladkorjev oz. le naravno prisotni, (različni okusi npr: borovnice, jagode, jabolko, maline…) pakiranje 100 do 150 g</t>
  </si>
  <si>
    <t>jogurt navadni (t.i.probiotični),z vsaj dvemi  mikrobiološkimi kulturami (lactobacilus acidophilus, bifidobacterium animals), pakiranje lonček od 150 g do 180 g</t>
  </si>
  <si>
    <t>jogurt navadni (t.i.probiotični), z vsaj dvemi  mikrobiološkimi kulturami (lactobacilus acidophilus, bifidobacterium animals), pakiranje lonček od 500 g do 1000 g</t>
  </si>
  <si>
    <t>jogurt sadni (t.i.probiotični),z vsaj dvemi  mikrobiološkimi kulturami (lactobacilus acidophilus, bifidobacterium animals), različni okusi, pakiranje lonček od 150 g do 180 g</t>
  </si>
  <si>
    <t>jogurt sadni (t.i.probiotični), z vsaj dvemi  mikrobiološkimi kulturami (lactobacilus acidophilus, bifidobacterium animals), različni okusi, pakiranje lonček od 500 g do 1000 g</t>
  </si>
  <si>
    <t>skuta s sadjem, pasterilizirano mleko, sadni delež vsaj 15% (različni okusi), manj kot 10 g sladkorja na 100 g, pakiranje od 100 do 150 g</t>
  </si>
  <si>
    <t>kisla pasterizirana smetana  18 do 25 % mm, brez konzervansov in aditivov, pakiranje od 150 do 180 g</t>
  </si>
  <si>
    <t>kisla pasterizirana smetana  18 do 25 % mm, brez konzervansov in aditivov, pakiranje od 5-10 kg</t>
  </si>
  <si>
    <t>mlečni namaz z vrtninami (kumarice, paprika, zelišča…) 15 do 20 % mm, pakiranje od 120 do 200 g</t>
  </si>
  <si>
    <t>Poltrdi sir GAUDA, min. 45 % m.m. v suhi snovi, brez konzervansov, barvil in ostalih aditivov, do 1 kg</t>
  </si>
  <si>
    <t>Poltrdi sir EDAMEC, min. 45 % m.m. v suhi snovi, brez konzervansov, barvil in ostalih aditivov, do 1 kg</t>
  </si>
  <si>
    <t>Poltrdi sir TRAPIST, min. 45 % m.m. v suhi snovi, brez konzervansov, barvil in ostalih aditivov, do 1kg</t>
  </si>
  <si>
    <t>Riban trdi sir, min 35%mm, od 200 g do 500 g Enakovredno kot  parmezan</t>
  </si>
  <si>
    <t>Riban poltrdi sir, min. 45 % m.m. v suhi snovi,  pakiranje 3 do 5 kg</t>
  </si>
  <si>
    <t>Poltrdi sir (tipa GAUDA, EDAMEC ali TRAPIST), DEKLARIRANO BREZ LAKTOZE, min. 45 % m.m. v suhi snovi, brez konzervansov, barvil in ostalih aditivov</t>
  </si>
  <si>
    <t>poltrdi polnomastni sir brez lizocima iz jajc, primeren za alergike na jajca, 35 do 45 % mm, pakiran v kontrolirani atmosferi, pakiranje od 300 do 600 g</t>
  </si>
  <si>
    <t>sveži polnomastni sir v slanici, v kosu, min 40 % mm v suhi snovi, brez konzervansov, barvil, aditivov, pakiranje od 200 do 1000 g (podobno kot Mozzarella ali enakovredno)</t>
  </si>
  <si>
    <t>topljeni sir brez dodatkov, teža 25 g x 8 trikotnikov, zavoj</t>
  </si>
  <si>
    <t>rastlinska smetana za stepanje - brez sladkorja, pakiranje od 05 do 1l</t>
  </si>
  <si>
    <t>sladoled kremni, mlečni okus vanilija, jagoda ali čokolada, kornet 110-140ml</t>
  </si>
  <si>
    <t>sladoled kremni/mlečni brez umetnih sladil vanilija, čokolada, lonček, dodana žlička, pakiranja 80 do 140 ml</t>
  </si>
  <si>
    <t xml:space="preserve">sladoled kremni, različni okusi, BREZ LAKTOZE, 100 do 150 ml </t>
  </si>
  <si>
    <t>vodni sladoledni desert, 100 do 150 ml, brez umetnih sladil in barvil, različni okusi, BREZ ALERGENOV</t>
  </si>
  <si>
    <r>
      <t>kisla smetana iz pasterizirane homogenizirane smetane, 18 do 25 % mm, brez konzervansov in aditivov, pakiranje 400 do 900 g kot npr.</t>
    </r>
    <r>
      <rPr>
        <sz val="9.5"/>
        <rFont val="Arial Narrow"/>
        <family val="2"/>
        <charset val="238"/>
      </rPr>
      <t xml:space="preserve"> Mileram</t>
    </r>
  </si>
  <si>
    <t>kefir navadni brez konzervansov, pakiranje 150-180g</t>
  </si>
  <si>
    <t>kislo mleko iz pasteriziranega homogeniziranega mleka od 3,2 %  do 3, 5 % mm brez konzervansov, umetnih sladil, dodanega sladkorja, pakiranje 150-180g</t>
  </si>
  <si>
    <t xml:space="preserve">mleko -  pasterizirano homogenizirano od 3,2 % do  3,5 % mm, pakiranje 1 l                      </t>
  </si>
  <si>
    <t xml:space="preserve">mleko - pasterizirano homogenizirano  3,2 % do 3,5 % mm, pakiranje od 5 do 10 l              </t>
  </si>
  <si>
    <t>sirni smetanov namaz, pakiranje 120 do 200 g brez konzervansov, barvil, brez aditivov</t>
  </si>
  <si>
    <t xml:space="preserve">sirni namaz 20 do 30 % mm, pakiranje 2,5 do 5 kg brez konzervansov, barvil </t>
  </si>
  <si>
    <t>skuta, nepasirana, iz pasteriziranega homogeniziranega mleka, 30 % do 40 % mm, v suhi snovi, pakiranje od 3000 do 5000g</t>
  </si>
  <si>
    <t>skuta, pasirana, iz pasteriziranega homogeniziranega mleka, v suhi snovi, pakiranje od 500g do 1000g</t>
  </si>
  <si>
    <t>sladka pasterizirana smetana  od 30 % do 35 % mm, brez konzervansov in aditivov, pakiranje od 0,5 do 1 l</t>
  </si>
  <si>
    <t>surovo maslo  I. vrsta, min 82 % mm, v suhi snovi, brez konzervansov in aditivov, pakiranje  125 - 250 g</t>
  </si>
  <si>
    <t>mortadela, narezana na 20 g</t>
  </si>
  <si>
    <t>telečje hrenovke v naravnem ovoju (60 g hrenovka)</t>
  </si>
  <si>
    <t xml:space="preserve">pečenice v naravnem ovoju, manj začinjene (70 g/kos) </t>
  </si>
  <si>
    <t>jetrna pašteta, 150 g</t>
  </si>
  <si>
    <t>jetrna pašteta, 30 g</t>
  </si>
  <si>
    <t>krvavice v naravnem ovoju teža cca 70 - 90g/kos</t>
  </si>
  <si>
    <t>ocvirki - suhi iz svinjine, pakirani od 0,5 do 2 kg</t>
  </si>
  <si>
    <r>
      <t>svinjsko stegno b.k.,</t>
    </r>
    <r>
      <rPr>
        <u/>
        <sz val="9.5"/>
        <color theme="1"/>
        <rFont val="Arial Narrow"/>
        <family val="2"/>
        <charset val="238"/>
      </rPr>
      <t xml:space="preserve"> v kosu, </t>
    </r>
    <r>
      <rPr>
        <sz val="9.5"/>
        <color theme="1"/>
        <rFont val="Arial Narrow"/>
        <family val="2"/>
        <charset val="238"/>
      </rPr>
      <t xml:space="preserve">I.kategorija </t>
    </r>
  </si>
  <si>
    <r>
      <t>svinjsko stegno b.k., narezano (</t>
    </r>
    <r>
      <rPr>
        <u/>
        <sz val="9.5"/>
        <color theme="1"/>
        <rFont val="Arial Narrow"/>
        <family val="2"/>
        <charset val="238"/>
      </rPr>
      <t>zrezki),</t>
    </r>
    <r>
      <rPr>
        <sz val="9.5"/>
        <color theme="1"/>
        <rFont val="Arial Narrow"/>
        <family val="2"/>
        <charset val="238"/>
      </rPr>
      <t xml:space="preserve"> 60g do 120 g/ kos</t>
    </r>
  </si>
  <si>
    <t>5. SKLOP: ŽIVILA IZ SHEM KAKOVOSTI  (brez eko živil): MESO, MESNI IZDELKI (npr.: izbrana kakovost, ZGO)</t>
  </si>
  <si>
    <t>sveže junečje pleče b.k., narezano na kocke 2 x2, 1x 1 cm</t>
  </si>
  <si>
    <t xml:space="preserve">sveže junečje stegno b.k., narezano (zrezki) 60 do 120 g, I. kategorija </t>
  </si>
  <si>
    <t>narezane goveje kosti za juho</t>
  </si>
  <si>
    <r>
      <t xml:space="preserve">sveže meso mlade govedine pleče b.k., narezano </t>
    </r>
    <r>
      <rPr>
        <u/>
        <sz val="11"/>
        <color theme="1"/>
        <rFont val="Arial Narrow"/>
        <family val="2"/>
        <charset val="238"/>
      </rPr>
      <t>na kocke</t>
    </r>
    <r>
      <rPr>
        <sz val="11"/>
        <color theme="1"/>
        <rFont val="Arial Narrow"/>
        <family val="2"/>
        <charset val="238"/>
      </rPr>
      <t xml:space="preserve"> 2x2 cm, 1X1cm II. Kategorija</t>
    </r>
  </si>
  <si>
    <r>
      <t>sveže meso mlade govedine stegno b.k.,</t>
    </r>
    <r>
      <rPr>
        <u/>
        <sz val="11"/>
        <color theme="1"/>
        <rFont val="Arial Narrow"/>
        <family val="2"/>
        <charset val="238"/>
      </rPr>
      <t xml:space="preserve"> v kosu</t>
    </r>
    <r>
      <rPr>
        <sz val="11"/>
        <color theme="1"/>
        <rFont val="Arial Narrow"/>
        <family val="2"/>
        <charset val="238"/>
      </rPr>
      <t xml:space="preserve"> , I. kategorija</t>
    </r>
  </si>
  <si>
    <r>
      <t xml:space="preserve">sveže meso mlade govedine stegno b.k., narezano </t>
    </r>
    <r>
      <rPr>
        <u/>
        <sz val="11"/>
        <color theme="1"/>
        <rFont val="Arial Narrow"/>
        <family val="2"/>
        <charset val="238"/>
      </rPr>
      <t>(zrezki</t>
    </r>
    <r>
      <rPr>
        <sz val="11"/>
        <color theme="1"/>
        <rFont val="Arial Narrow"/>
        <family val="2"/>
        <charset val="238"/>
      </rPr>
      <t>) 60 do 120 g /kos, I.kategorija</t>
    </r>
  </si>
  <si>
    <r>
      <t xml:space="preserve">sveže telečje stegno b.k., narezano </t>
    </r>
    <r>
      <rPr>
        <u/>
        <sz val="11"/>
        <color theme="1"/>
        <rFont val="Arial Narrow"/>
        <family val="2"/>
        <charset val="238"/>
      </rPr>
      <t>(zrezki)</t>
    </r>
    <r>
      <rPr>
        <sz val="11"/>
        <color theme="1"/>
        <rFont val="Arial Narrow"/>
        <family val="2"/>
        <charset val="238"/>
      </rPr>
      <t xml:space="preserve"> 60 do 120 g /kos, I.kategorija</t>
    </r>
  </si>
  <si>
    <r>
      <t xml:space="preserve">sveže telečje stegno b.k., narezano </t>
    </r>
    <r>
      <rPr>
        <u/>
        <sz val="11"/>
        <color theme="1"/>
        <rFont val="Arial Narrow"/>
        <family val="2"/>
        <charset val="238"/>
      </rPr>
      <t xml:space="preserve"> na kocke 2x2 cm, 1X1cm </t>
    </r>
    <r>
      <rPr>
        <sz val="11"/>
        <color theme="1"/>
        <rFont val="Arial Narrow"/>
        <family val="2"/>
        <charset val="238"/>
      </rPr>
      <t>, I.kategorija</t>
    </r>
  </si>
  <si>
    <r>
      <t xml:space="preserve">sveže telečje stegno b.k., v </t>
    </r>
    <r>
      <rPr>
        <u/>
        <sz val="11"/>
        <color theme="1"/>
        <rFont val="Arial Narrow"/>
        <family val="2"/>
        <charset val="238"/>
      </rPr>
      <t>kosu</t>
    </r>
    <r>
      <rPr>
        <sz val="11"/>
        <color theme="1"/>
        <rFont val="Arial Narrow"/>
        <family val="2"/>
        <charset val="238"/>
      </rPr>
      <t xml:space="preserve"> , I. kategorija</t>
    </r>
  </si>
  <si>
    <r>
      <t>telečje pleče b. k. narezano</t>
    </r>
    <r>
      <rPr>
        <u/>
        <sz val="11"/>
        <color theme="1"/>
        <rFont val="Arial Narrow"/>
        <family val="2"/>
        <charset val="238"/>
      </rPr>
      <t xml:space="preserve"> na kocke</t>
    </r>
    <r>
      <rPr>
        <sz val="11"/>
        <color theme="1"/>
        <rFont val="Arial Narrow"/>
        <family val="2"/>
        <charset val="238"/>
      </rPr>
      <t xml:space="preserve"> 2x2 cm</t>
    </r>
  </si>
  <si>
    <t>puranji file -sveži, v kosu, razred kakovosti A (max skupno odstopanje 2 % naročene mase)</t>
  </si>
  <si>
    <t>puranji file, razred kakovosti A, narezan na kocke cca 2x 2 cm (max odstopanje 10 % od velikosti kock, max skupno odstopanje 2 % naročene teže)</t>
  </si>
  <si>
    <t>puranji file, razred kakovosti A, narezan na zrezke 60 g do 80 g</t>
  </si>
  <si>
    <t>piščančja mini hrenovka brez ovoja, vsebuje min 80 % piščančjega mesa, max 2 % soli,brez alergenov( 200 g)</t>
  </si>
  <si>
    <t>piščančja hrenovka 60 g,  brez ovoja</t>
  </si>
  <si>
    <t>piščančje nabodalo z zelenjavo brez alergenov (min 75 % mesa -piščančje stegno ali prsa in do 15 % zelenjave), brez svinjine, brez konzervansov, 70 do 80 g</t>
  </si>
  <si>
    <t>piščančja pašteta, pakiranje 20 -30g</t>
  </si>
  <si>
    <t>Kokošja jajca, I. razred (razred A), mase "L"  (teža za kom 63-73g), pakirana po 10, 20 ali 30 komadov</t>
  </si>
  <si>
    <t>8. SKLOP:  ŽIVILA IZ SHEM KAKOVOSTI  (brez eko živil): PERUTNINSKO MESO IN IZDELKI (npr.: višja kakovost, izbrana kakovost)</t>
  </si>
  <si>
    <t>piščančje prsi - sveže, brez kosti in kože, razred kakovosti A</t>
  </si>
  <si>
    <t>piščančja bedra - sveže, razred kakovosti A</t>
  </si>
  <si>
    <t>piščančje krače, 110 do 120 g/ kos, razred kakovosti A</t>
  </si>
  <si>
    <t>piščančje stegno brez kosti in kože, razred kakovosti A, 70 - 90g /kos</t>
  </si>
  <si>
    <t>piščančji file - sveži, razred kakovosti A, narezan na zrezke, 60g do 80 g</t>
  </si>
  <si>
    <t>piščančji file - sveži, v kosu, razred kakovosti A (max skupno odstopanje 2 % naročene teže)</t>
  </si>
  <si>
    <t>piščančji file, razred kakovosti A, narezan na kocke 2x2 cm (max odstopanje 10 % od velikosti kock, max skupno odstopanje 2 % naročene teže)</t>
  </si>
  <si>
    <t>puranja prsa v ovoju narezana na 15 g do 20 g /kos</t>
  </si>
  <si>
    <t>trska (saj) - file brez kosti in kože, razkoščičen in zamrznjen brez kosti, interfoliran, (max 10 % odstopanje od naročene teže posameznega fileja) 1. kvalitete</t>
  </si>
  <si>
    <t>pomaranče, teža ne več kot 120 g, razred I</t>
  </si>
  <si>
    <t>14. SKLOP: SHEME KAKOVOSTI (brez eko živil): SVEŽA ZELENJAVA  (npr. integrirana pridelava)</t>
  </si>
  <si>
    <t>stročji fižol, zeleni, brez nitk, ploščat, pakiranje 1000-3000g</t>
  </si>
  <si>
    <t xml:space="preserve">špinača kremna, pakiranje 1000-3000g </t>
  </si>
  <si>
    <t>zamrznjene višnje, razkoščičene,  pakiranje 1000-3000g</t>
  </si>
  <si>
    <t>kruh beli, hlebec, rezan po dogovoru, pakiranje do 1000 g</t>
  </si>
  <si>
    <t>črni kruh, hlebec, rezan po dogovoru (rezina 50 -70 gr), pakiranje 1000g</t>
  </si>
  <si>
    <t>kruh s semeni, hlebec,rezan po dogovoru 50- 70 gr, pakiranje 750g-1000g</t>
  </si>
  <si>
    <t xml:space="preserve">Vsi artikli morajo ustrezati zakonodajnim določbam in pravilnikov o kakovosti živil, objavljenih v Uradnem listu RS in Uradnem listu Evropske unije.  Za vsa živila v tem sklopu mora biti predložen veljaven certifikat skladno z zahtevami iz razpisne dokumentacije. </t>
  </si>
  <si>
    <r>
      <t>Vsi artikli morajo ustrezati zakonodajnim določbam in pravilnikov o kakovosti živil, objavljenih v Uradnem listu RS in Uradnem listu Evropske unije in Pravilniku o ekološki pridelavi in predelavi kmetijskih pridelkov oziroma živil. Pridelovalci morajo priložiti  veljaven certifikat skladno z zahtevami iz razpisne dokumentacije.</t>
    </r>
    <r>
      <rPr>
        <strike/>
        <sz val="10"/>
        <rFont val="Arial Narrow"/>
        <family val="2"/>
        <charset val="238"/>
      </rPr>
      <t xml:space="preserve"> </t>
    </r>
  </si>
  <si>
    <t xml:space="preserve">Vsi artikli morajo ustrezati zakonodajnim določbam  in pravilnikom o kakovosti živil, objavljenih v Uradnem listu RS in Uradnem listu Evropske unije in Pravilniku o ekološki pridelavi in predelavi kmetijskih pridelkov oziroma živil. Pridelovalci morajo priložiti veljaven certifikat skladno z zahtevami v RD.  Izdelkom, ki so deklarirani kot živila brez glutena, je potrebno predložiti analizni izvid. </t>
  </si>
  <si>
    <r>
      <t xml:space="preserve">Vsi artikli morajo ustrezati določbam pravilnikov o kakovosti živil, objavljenih v Uradnem listu RS in Uradnem listu Evropske unije. Živila, katera ustrezajo shemam kakovosti mora biti predložen veljaven certifikat. Na </t>
    </r>
    <r>
      <rPr>
        <strike/>
        <sz val="10"/>
        <color rgb="FFFF0000"/>
        <rFont val="Arial Narrow"/>
        <family val="2"/>
        <charset val="238"/>
      </rPr>
      <t>dobavnici/</t>
    </r>
    <r>
      <rPr>
        <sz val="10"/>
        <rFont val="Arial Narrow"/>
        <family val="2"/>
        <charset val="238"/>
      </rPr>
      <t xml:space="preserve"> deklaraciji mora biti navedeno poreklo oz. izvor mesa, kakovostni razred mesa.</t>
    </r>
    <r>
      <rPr>
        <sz val="10"/>
        <color rgb="FFFF0000"/>
        <rFont val="Arial Narrow"/>
        <family val="2"/>
        <charset val="238"/>
      </rPr>
      <t xml:space="preserve"> </t>
    </r>
  </si>
  <si>
    <r>
      <t>Vsi artikli morajo ustrezati določbam pravilnikov o kakovosti živil, objavljenih v Uradnem listu RS in Uradnem listu Evropske unije in Pravilniku o ekološki pridelavi in predelavi kmetijskih pridelkov oziroma živil. Pridelovalci morajo priložiti</t>
    </r>
    <r>
      <rPr>
        <strike/>
        <sz val="10"/>
        <rFont val="Arial Narrow"/>
        <family val="2"/>
        <charset val="238"/>
      </rPr>
      <t xml:space="preserve"> </t>
    </r>
    <r>
      <rPr>
        <sz val="10"/>
        <rFont val="Arial Narrow"/>
        <family val="2"/>
        <charset val="238"/>
      </rPr>
      <t>veljaven certifikat skladno z zahtevami iz razpisne dokumentacije.</t>
    </r>
  </si>
  <si>
    <t>grenivke, razred II</t>
  </si>
  <si>
    <r>
      <t>Vsi artikli morajo ustrezati določbam pravilnikov o kakovosti živil, objavljenih v Uradnem listu RS in Uradnem listu Evropske unije. Pridelovalci morajo priložiti veljaven certifikat skladno z zahtevo iz razpisne dokumentacije</t>
    </r>
    <r>
      <rPr>
        <sz val="11"/>
        <color rgb="FFFF0000"/>
        <rFont val="Arial Narrow"/>
        <family val="2"/>
        <charset val="238"/>
      </rPr>
      <t>.</t>
    </r>
    <r>
      <rPr>
        <sz val="11"/>
        <rFont val="Arial Narrow"/>
        <family val="2"/>
        <charset val="238"/>
      </rPr>
      <t xml:space="preserve">Upoštevati je potrebno splošni in posebni tržni standard za kakovost in označevanje zelenjave.  Obvezno je označevanje poreklo, kakovostni razred in sorto dobavljenega blaga. </t>
    </r>
  </si>
  <si>
    <t xml:space="preserve">Vsi artikli morajo ustrezati določbam pravilnikov o kakovosti živil, objavljenih v Uradnem listu RS in Uradnem listu Evropske unije in Pravilniku o ekološki pridelavi in predelavi kmetijskih pridelkov oziroma živil. Pridelovalci morajo priložiti veljaven certifikat skladno z zahtevami iz razpisne dokumentacije.  Upoštevati je potrebno splošni in posebni tržni standard za kakovost in označevanje sadja.  Obvezno je označevanje poreklo, kakovostni razred in sorto dobavljenega blaga. </t>
  </si>
  <si>
    <t xml:space="preserve">Vsi artikli morajo ustrezati določbam pravilnikov o kakovosti živil, objavljenih v Uradnem listu RS in Uradnem listu Evropske unije  in Pravilniku o ekološki pridelavi in predelavi kmetijskih pridelkov oziroma živil. Pridelovalci morajo priložiti veljaven certifikat skladno z zahtevami iz razpisne dokumentacije.  Upoštevati je potrebno splošni in posebni tržni standard za kakovost in označevanje  suhega sadja (poreklo, razred, vrsta/komercialni tip).   </t>
  </si>
  <si>
    <t xml:space="preserve">Vsi artikli morajo ustrezati določbam pravilnikov o kakovosti živil, objavljenih v Uradnem listu RS in Uradnem listu Evropske unije  in Pravilniku o ekološki pridelavi in predelavi kmetijskih pridelkov oziroma živil. Pridelovalci morajo priložiti  veljaven certifikat skladno z zahtevami iz razpisne dokumentacije. </t>
  </si>
  <si>
    <t xml:space="preserve">Vsi artikli morajo ustrezati določbam pravilnikov o kakovosti živil, objavljenih v Uradnem listu RS in Uradnem listu Evropske unije in Pravilniku o ekološki pridelavi in predelavi kmetijskih pridelkov oziroma živil. Pridelovalci morajo priložiti veljaven certifikat skladno z zahtevami iz razpisne dokumentacije. </t>
  </si>
  <si>
    <r>
      <rPr>
        <sz val="9.5"/>
        <rFont val="Arial Narrow"/>
        <family val="2"/>
        <charset val="238"/>
      </rPr>
      <t>kus-kus</t>
    </r>
    <r>
      <rPr>
        <sz val="9.5"/>
        <color rgb="FFFF0000"/>
        <rFont val="Arial Narrow"/>
        <family val="2"/>
        <charset val="238"/>
      </rPr>
      <t xml:space="preserve"> </t>
    </r>
    <r>
      <rPr>
        <sz val="9.5"/>
        <color theme="1"/>
        <rFont val="Arial Narrow"/>
        <family val="2"/>
        <charset val="238"/>
      </rPr>
      <t>navadni, pakiranje 500-2000g</t>
    </r>
  </si>
  <si>
    <r>
      <rPr>
        <sz val="9.5"/>
        <rFont val="Arial Narrow"/>
        <family val="2"/>
        <charset val="238"/>
      </rPr>
      <t>kus-kus</t>
    </r>
    <r>
      <rPr>
        <sz val="9.5"/>
        <color theme="1"/>
        <rFont val="Arial Narrow"/>
        <family val="2"/>
        <charset val="238"/>
      </rPr>
      <t xml:space="preserve"> polnozrnati, pakiranje 250 - 500g</t>
    </r>
  </si>
  <si>
    <r>
      <t>Vsi artikli morajo ustrezati določbam pravilnikov o kakovosti živil, objavljenih v Uradnem listu RS, Uradnem listu Evropske unije in Pravilniku o ekološki pridelavi in predelavi kmetijskih pridelkov oziroma živil. Pridelovalci morajo priložiti veljaven certifikat.</t>
    </r>
    <r>
      <rPr>
        <strike/>
        <sz val="11"/>
        <rFont val="Arial Narrow"/>
        <family val="2"/>
        <charset val="238"/>
      </rPr>
      <t xml:space="preserve">. </t>
    </r>
  </si>
  <si>
    <t xml:space="preserve">Vsi artikli morajo ustrezati določbam pravilnikov o kakovosti živil, objavljenih v Uradnem listu RS in Uradnem listu Evropske unijein Pravilniku o ekološki pridelavi in predelavi kmetijskih pridelkov oziroma živil. Pridelovalci morajo priložiti veljaven certifikat. </t>
  </si>
  <si>
    <t>Vsi artikli morajo ustrezati določbam pravilnikov o kakovosti živil, objavljenih v Uradnem listu RS in Uradnem listu Evropske unijein Pravilniku o ekološki pridelavi in predelavi kmetijskih pridelkov oziroma živil.  Ponudniki morajo priložiti veljaven certifikat.</t>
  </si>
  <si>
    <t>Polnjene testenine s sirom nadevom (kapelati ali tortelini), pakirani od 0,5 do 5 kg</t>
  </si>
  <si>
    <t>22. SKLOP: ZAMRZNJENI IZDELKI IZ TESTA</t>
  </si>
  <si>
    <t>Sok iz rdečega sadja (v spremenjivih deležih sadni sokovi iz zgoščenih sokov: jabolka, grozdje, črnega ribeza, aronije, višenj, malin,..), 100% sadni delež, nepovratna embalaža (tetra, pure pack ali enakovredna embalaža) 1/1</t>
  </si>
  <si>
    <t>Zamrznjeni krompirjevi svaljki-dolgi (min. 5 cm, na videz podobni ročno izdelanim), pakiranje 1 do 2 kg</t>
  </si>
  <si>
    <t>zelena solata krhkolistna (ledenka, kristalka, gentile), I.razred</t>
  </si>
  <si>
    <t>Vsi artikli morajo ustrezati določbam pravilnikov o kakovosti živil, objavljenih v Uradnem listu RS in Uradnem listu Evropske unije. Za vsa živila v tem sklopu mora biti predložen veljaven certifikat skladno z zahtevami iz RD.  Izdelki, ki so deklarirani kot živila brez glutena, je potrebno predložiti analizni izvid.</t>
  </si>
  <si>
    <t xml:space="preserve">Vsi artikli morajo ustrezati določbam pravilnikov in zakonodaje o kakovosti živil, objavljenih v Uradnem listu RS in Uradnem listu Evropske unije. Živila, katera ustrezajo shemam kakovsti mora biti predložen veljaven certifikat. Na dobavnici/ deklaraciji mora biti navedeno poreklo oz. izvor mesa, kategorija mesa in druge obvezne podatke (št. klavnice, rojstvo, rejec...). </t>
  </si>
  <si>
    <r>
      <t>Vsi artikli morajo ustrezati določbam pravilnikov o kakovosti živil, objavljenih v Uradnem listu RS in Uradnem listu Evropske unije. Za vsa živila v tem sklopu mora biti predložen veljaven certifikat</t>
    </r>
    <r>
      <rPr>
        <sz val="10"/>
        <color rgb="FFFF0000"/>
        <rFont val="Arial Narrow"/>
        <family val="2"/>
        <charset val="238"/>
      </rPr>
      <t xml:space="preserve"> </t>
    </r>
    <r>
      <rPr>
        <sz val="10"/>
        <rFont val="Arial Narrow"/>
        <family val="2"/>
        <charset val="238"/>
      </rPr>
      <t>skladno z zahtevami iz RD.Na dobavnici/ deklaraciji mora biti navedeno poreklo oz. izvor mesa, kakovostni razred mesa. Izdelki, ki so deklarirani kot živila brez glutena, je potrebno predložiti analizni izvid.</t>
    </r>
  </si>
  <si>
    <t>Vsi artikli morajo ustrezati določbam pravilnikov o kakovosti živil, objavljenih v Uradnem listu RS in Uradnem listu Evropske unije in Pravilniku o ekološki pridelavi in predelavi kmetijskih pridelkov oziroma živil. Pridelovalci morajo priložiti veljaven certifikat skladno z zahtevami iz razpisne dokumentacije. Na dobavnici/ deklaraciji mora biti navedeno poreklo oz. izvor mesa, kakovostni razred mesa. Izdelkom, ki so deklarirani kot živila brez glutena, je potrebno predložiti analizni izvid.</t>
  </si>
  <si>
    <t>Vsi artikli morajo ustrezati določbam pravilnikov o kakovosti živil, objavljenih v Uradnem listu RS in Uradnem listu Evropske unije in Pravilniku o ekološki pridelavi in predelavi kmetijskih pridelkov oziroma živil. Pridelovalci morajo priložiti veljaven certifikat skladno z zahtevo iz razpisne dokumentacije.  Na dobavnici/ deklaraciji mora biti navedeno poreklo oz. izvor mesa, kategorija mesa in druge obvezne podatke (št. klavnice, rojstvo, rejec...)</t>
  </si>
  <si>
    <t>eko jagode, razred I</t>
  </si>
  <si>
    <t>Eko slive</t>
  </si>
  <si>
    <t>Eko banane, do 150 g / kos</t>
  </si>
  <si>
    <t>Eko limone, do 100 g / kos, razred I</t>
  </si>
  <si>
    <t>Eko pomaranče, do 120 g/ kos, razred I</t>
  </si>
  <si>
    <t>Eko breskve, do 120 g / kos,  razred I</t>
  </si>
  <si>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 xml:space="preserve">blagovna ali trgovinska znamka ali vsaj proizvajalec ponujenih živil. </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</si>
  <si>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</si>
  <si>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Ponudnik, ki v stolpcu 10 navede, da  ponuja živila iz shem kakovosti, je dolžan v primeru izbora dobaviti živila enake kakovosti ter predložiti ustrezen certifikat. </t>
    </r>
  </si>
  <si>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 xml:space="preserve">blagovna ali trgovinska znamka ali vsaj proizvajalec ponujenih živil. </t>
    </r>
    <r>
      <rPr>
        <sz val="10"/>
        <rFont val="Arial Narrow"/>
        <family val="2"/>
        <charset val="238"/>
      </rPr>
      <t>Stolpec ni potrebno izpolniti pri artiklu kjer je to označeno (sveže meso).</t>
    </r>
  </si>
  <si>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blagovna ali trgovinska znamka ali vsaj proizvajalec ponujenih živil.</t>
    </r>
    <r>
      <rPr>
        <sz val="10"/>
        <rFont val="Arial Narrow"/>
        <family val="2"/>
        <charset val="238"/>
      </rPr>
      <t xml:space="preserve"> Stolpec ni potrebno izpolniti pri artiklu kjer je to označeno (sveže meso).</t>
    </r>
  </si>
  <si>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 xml:space="preserve">blagovna ali trgovinska znamka ali vsaj proizvajalec ponujenih živil. </t>
    </r>
    <r>
      <rPr>
        <sz val="10"/>
        <rFont val="Arial Narrow"/>
        <family val="2"/>
        <charset val="238"/>
      </rPr>
      <t>Stolpec ni potrebno izpolniti pri artiklu kjer je to označeno (sveže ribe).</t>
    </r>
  </si>
  <si>
    <r>
      <t xml:space="preserve">V </t>
    </r>
    <r>
      <rPr>
        <b/>
        <sz val="10"/>
        <rFont val="Arial Narrow"/>
        <family val="2"/>
        <charset val="238"/>
      </rPr>
      <t>stolpec 5</t>
    </r>
    <r>
      <rPr>
        <sz val="10"/>
        <rFont val="Arial Narrow"/>
        <family val="2"/>
        <charset val="238"/>
      </rPr>
      <t xml:space="preserve"> ni potrebno izpolnjevati (sveže sadje in zelenjava).</t>
    </r>
  </si>
  <si>
    <r>
      <rPr>
        <b/>
        <sz val="7.5"/>
        <color rgb="FFFF0000"/>
        <rFont val="Arial Narrow"/>
        <family val="2"/>
        <charset val="238"/>
      </rPr>
      <t>MAKSIMALNA</t>
    </r>
    <r>
      <rPr>
        <b/>
        <sz val="7.5"/>
        <rFont val="Arial Narrow"/>
        <family val="2"/>
        <charset val="238"/>
      </rPr>
      <t xml:space="preserve"> CENA ZA ENOTO MERE BREZ DDV (EUR)</t>
    </r>
  </si>
  <si>
    <r>
      <rPr>
        <b/>
        <sz val="7.5"/>
        <color rgb="FFFF0000"/>
        <rFont val="Arial Narrow"/>
        <family val="2"/>
        <charset val="238"/>
      </rPr>
      <t xml:space="preserve">MAKSIMALNA </t>
    </r>
    <r>
      <rPr>
        <b/>
        <sz val="7.5"/>
        <rFont val="Arial Narrow"/>
        <family val="2"/>
        <charset val="238"/>
      </rPr>
      <t>CENA ZA ENOTO MERE BREZ DDV (EUR)</t>
    </r>
  </si>
  <si>
    <r>
      <rPr>
        <b/>
        <sz val="7"/>
        <color rgb="FFFF0000"/>
        <rFont val="Arial Narrow"/>
        <family val="2"/>
        <charset val="238"/>
      </rPr>
      <t xml:space="preserve">MAKSIMALNA </t>
    </r>
    <r>
      <rPr>
        <b/>
        <sz val="7"/>
        <rFont val="Arial Narrow"/>
        <family val="2"/>
        <charset val="238"/>
      </rPr>
      <t>CENA ZA ENOTO MERE BREZ DDV (EUR)</t>
    </r>
  </si>
  <si>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blagovna ali trgovinska znamka ali vsaj proizvajalec ponujenih živil.</t>
    </r>
  </si>
  <si>
    <t>jabolka razna (zelena; sorte: Granny smith, zlati deleš), teža ne več kot 120 g/po jabolku, razred II</t>
  </si>
  <si>
    <t>jabolka razna (rdeča; sorte: jonagold, elstar, braeburn, gala, idared, topaz, fuji, pinova...), teža ne več kot 120 g/po jabolku, razred II</t>
  </si>
  <si>
    <t>hruške razne, teža ne več kot 120g/, razred II</t>
  </si>
  <si>
    <t>breskve, teža ne več kot 120 g, razred II</t>
  </si>
  <si>
    <t>jagode, razred II</t>
  </si>
  <si>
    <t>kivi, do 100g / kos, razred II</t>
  </si>
  <si>
    <t>nektarine, teža ne več kot 120 g, razred II</t>
  </si>
  <si>
    <t>Dobavitelj mora zagotoviti naročen artikel glede na oddano naročilo. Če je naročena rdeča paprika, mora dobaviti rdečo papriko.</t>
  </si>
  <si>
    <t>rdeče pomaranče, razred I</t>
  </si>
  <si>
    <t>novozelandski repak (morska ščuka), posamično zamrznjen (max 10 % odstopanje od naročene teže posameznega fileja), brez kosti in kože, brez glazure, pakiranje do 10 kg, 1. kvaliteta</t>
  </si>
  <si>
    <t>Nektar iz jabolk in marelic, min. 43% sadnega deleža (tetra, pure, brick  enakovredna embalaža) 2 dl</t>
  </si>
  <si>
    <t>Nektar iz jabolk in marelic, min. 43% sadnega deleža, nepovratna embalaža (tetra, pure pack ali enakovredna embalaža enakovredna embalaža 1/1</t>
  </si>
  <si>
    <t>svinjsko pleče b.k., narezano na kocke 2x2 cm ali 1x1 cm</t>
  </si>
  <si>
    <t>svinjsko stegno b.k., narezano na kocke 2x2 ali 1x1 cm</t>
  </si>
  <si>
    <t>bohinjski zašinek (svinjski vrat, kuhinjska sol,začimbe), v kosu</t>
  </si>
  <si>
    <t>svinjski kare brez kosti- očiščeno, v kosu, , narezano na kocke 1x1, 2x2 cm in max 10% odstopanje od teže naročenega zrezka I.kategorija</t>
  </si>
  <si>
    <t>pečena hamburška slanina, max 2,5 % soli, v kosu</t>
  </si>
  <si>
    <t>ekstra domača marmelada -mešana, min 50 g sadnega deleža/ 100g izdelka, brez kemičnih konzervansov in sladil, pakiranje do 1000g</t>
  </si>
  <si>
    <t>polnjene olive s papriko brez koščic in brez konzervansov, 500-1000g</t>
  </si>
  <si>
    <r>
      <t>Drobnjak, zamrznjeno posušeni</t>
    </r>
    <r>
      <rPr>
        <u/>
        <sz val="9.5"/>
        <rFont val="Arial Narrow"/>
        <family val="2"/>
        <charset val="238"/>
      </rPr>
      <t>,</t>
    </r>
    <r>
      <rPr>
        <sz val="9.5"/>
        <rFont val="Arial Narrow"/>
        <family val="2"/>
        <charset val="238"/>
      </rPr>
      <t xml:space="preserve"> pakiranje do 1000 g, kot npr. Kotany</t>
    </r>
  </si>
  <si>
    <t xml:space="preserve">grozdje belo, črno - dobavitelj zagotovovi glede na naročilo, II </t>
  </si>
  <si>
    <t>klementine, mandarine in križanci (klemenvile, mineole,…) - dobavitelj zagotovovi glede na naročilo, razred I</t>
  </si>
  <si>
    <t>buče različne (hokaido, muškatne -  dobavitelj zagotovovi glede na naročilo)</t>
  </si>
  <si>
    <t>koleraba (nadzemna, podzemna - dobavitelj zagotovovi glede na naročilo)</t>
  </si>
  <si>
    <t>paprika rumena, rdeča, zelena (dobavitelj zagotovovi glede na naročilo), razred I</t>
  </si>
  <si>
    <t>Naročnik: Vrtec Vodmat, korytkova 24, Ljubljana</t>
  </si>
  <si>
    <r>
      <t xml:space="preserve">mešana zelenjava (različna, </t>
    </r>
    <r>
      <rPr>
        <b/>
        <sz val="9.5"/>
        <color theme="1"/>
        <rFont val="Arial Narrow"/>
        <family val="2"/>
        <charset val="238"/>
      </rPr>
      <t>podobno kot francoska mešanica</t>
    </r>
    <r>
      <rPr>
        <sz val="9.5"/>
        <color theme="1"/>
        <rFont val="Arial Narrow"/>
        <family val="2"/>
        <charset val="238"/>
      </rPr>
      <t>), pakiranje 1000-3000g</t>
    </r>
  </si>
  <si>
    <r>
      <t>stročji fižol, rumeni, brez nitk,</t>
    </r>
    <r>
      <rPr>
        <strike/>
        <sz val="9.5"/>
        <color theme="1"/>
        <rFont val="Arial Narrow"/>
        <family val="2"/>
        <charset val="238"/>
      </rPr>
      <t xml:space="preserve"> ploščat,</t>
    </r>
    <r>
      <rPr>
        <sz val="9.5"/>
        <color theme="1"/>
        <rFont val="Arial Narrow"/>
        <family val="2"/>
        <charset val="238"/>
      </rPr>
      <t xml:space="preserve"> </t>
    </r>
    <r>
      <rPr>
        <b/>
        <sz val="9.5"/>
        <color theme="1"/>
        <rFont val="Arial Narrow"/>
        <family val="2"/>
        <charset val="238"/>
      </rPr>
      <t>okrogel,</t>
    </r>
    <r>
      <rPr>
        <sz val="9.5"/>
        <color theme="1"/>
        <rFont val="Arial Narrow"/>
        <family val="2"/>
        <charset val="238"/>
      </rPr>
      <t xml:space="preserve"> pakiranje 1000-3000g</t>
    </r>
  </si>
  <si>
    <r>
      <rPr>
        <strike/>
        <sz val="9.5"/>
        <color theme="1"/>
        <rFont val="Arial Narrow"/>
        <family val="2"/>
        <charset val="238"/>
      </rPr>
      <t>eko</t>
    </r>
    <r>
      <rPr>
        <sz val="9.5"/>
        <color theme="1"/>
        <rFont val="Arial Narrow"/>
        <family val="2"/>
        <charset val="238"/>
      </rPr>
      <t xml:space="preserve"> </t>
    </r>
    <r>
      <rPr>
        <b/>
        <sz val="9.5"/>
        <color theme="1"/>
        <rFont val="Arial Narrow"/>
        <family val="2"/>
        <charset val="238"/>
      </rPr>
      <t xml:space="preserve"> </t>
    </r>
    <r>
      <rPr>
        <sz val="9.5"/>
        <color theme="1"/>
        <rFont val="Arial Narrow"/>
        <family val="2"/>
        <charset val="238"/>
      </rPr>
      <t xml:space="preserve"> por, rezan, pakiranje 1000-3000g</t>
    </r>
  </si>
  <si>
    <r>
      <t xml:space="preserve">mešanica zelenjave </t>
    </r>
    <r>
      <rPr>
        <b/>
        <sz val="9.5"/>
        <rFont val="Arial Narrow"/>
        <family val="2"/>
        <charset val="238"/>
      </rPr>
      <t>podobno kot</t>
    </r>
    <r>
      <rPr>
        <sz val="9.5"/>
        <rFont val="Arial Narrow"/>
        <family val="2"/>
        <charset val="238"/>
      </rPr>
      <t xml:space="preserve"> za djuveč (paradižnik, paprika, koruza, grah</t>
    </r>
    <r>
      <rPr>
        <b/>
        <sz val="9.5"/>
        <rFont val="Arial Narrow"/>
        <family val="2"/>
        <charset val="238"/>
      </rPr>
      <t>,...</t>
    </r>
    <r>
      <rPr>
        <sz val="9.5"/>
        <rFont val="Arial Narrow"/>
        <family val="2"/>
        <charset val="238"/>
      </rPr>
      <t>), pakiranje 1000-3000g</t>
    </r>
  </si>
  <si>
    <r>
      <t>mešanica zelenjave za juho (</t>
    </r>
    <r>
      <rPr>
        <b/>
        <sz val="9.5"/>
        <rFont val="Arial Narrow"/>
        <family val="2"/>
        <charset val="238"/>
      </rPr>
      <t>npr.:</t>
    </r>
    <r>
      <rPr>
        <sz val="9.5"/>
        <rFont val="Arial Narrow"/>
        <family val="2"/>
        <charset val="238"/>
      </rPr>
      <t xml:space="preserve"> korenje, por, krompir, grah</t>
    </r>
    <r>
      <rPr>
        <b/>
        <sz val="9.5"/>
        <rFont val="Arial Narrow"/>
        <family val="2"/>
        <charset val="238"/>
      </rPr>
      <t xml:space="preserve"> in podobno</t>
    </r>
    <r>
      <rPr>
        <sz val="9.5"/>
        <rFont val="Arial Narrow"/>
        <family val="2"/>
        <charset val="238"/>
      </rPr>
      <t>), pakiranje 1000-3000g</t>
    </r>
  </si>
  <si>
    <r>
      <t xml:space="preserve">zamrznjeni beluši, </t>
    </r>
    <r>
      <rPr>
        <strike/>
        <sz val="9.5"/>
        <color theme="1"/>
        <rFont val="Arial Narrow"/>
        <family val="2"/>
        <charset val="238"/>
      </rPr>
      <t>beli in</t>
    </r>
    <r>
      <rPr>
        <sz val="9.5"/>
        <color theme="1"/>
        <rFont val="Arial Narrow"/>
        <family val="2"/>
        <charset val="238"/>
      </rPr>
      <t xml:space="preserve">   zeleni</t>
    </r>
  </si>
  <si>
    <r>
      <t xml:space="preserve">Kardamom, pakiranje do </t>
    </r>
    <r>
      <rPr>
        <b/>
        <sz val="9.5"/>
        <rFont val="Arial Narrow"/>
        <family val="2"/>
        <charset val="238"/>
      </rPr>
      <t xml:space="preserve">250g </t>
    </r>
    <r>
      <rPr>
        <strike/>
        <sz val="9.5"/>
        <rFont val="Arial Narrow"/>
        <family val="2"/>
        <charset val="238"/>
      </rPr>
      <t>40g</t>
    </r>
    <r>
      <rPr>
        <sz val="9.5"/>
        <rFont val="Arial Narrow"/>
        <family val="2"/>
        <charset val="238"/>
      </rPr>
      <t xml:space="preserve">  </t>
    </r>
  </si>
  <si>
    <r>
      <t>otroški čaj, veriga filter vrečk, gastro program, 1 do 1,5kg (sestavine: janež,  komarček, kamilica, kumina</t>
    </r>
    <r>
      <rPr>
        <b/>
        <sz val="9.5"/>
        <rFont val="Arial Narrow"/>
        <family val="2"/>
        <charset val="238"/>
      </rPr>
      <t>,...</t>
    </r>
    <r>
      <rPr>
        <sz val="9.5"/>
        <rFont val="Arial Narrow"/>
        <family val="2"/>
        <charset val="238"/>
      </rPr>
      <t>)</t>
    </r>
  </si>
  <si>
    <r>
      <t xml:space="preserve">100% kakav, brez dodatkov </t>
    </r>
    <r>
      <rPr>
        <strike/>
        <sz val="9.5"/>
        <rFont val="Arial Narrow"/>
        <family val="2"/>
        <charset val="238"/>
      </rPr>
      <t xml:space="preserve">brez sladkorja </t>
    </r>
    <r>
      <rPr>
        <sz val="9.5"/>
        <rFont val="Arial Narrow"/>
        <family val="2"/>
        <charset val="238"/>
      </rPr>
      <t>in alergenov, čisti, pakirano od 100g do  do 1000g,</t>
    </r>
    <r>
      <rPr>
        <b/>
        <sz val="9.5"/>
        <rFont val="Arial Narrow"/>
        <family val="2"/>
        <charset val="238"/>
      </rPr>
      <t xml:space="preserve"> sladkor lahko do 2g na 100g</t>
    </r>
  </si>
  <si>
    <r>
      <t xml:space="preserve">prašek za puding - vanilija, brez umetnih barvil in arom </t>
    </r>
    <r>
      <rPr>
        <b/>
        <sz val="9.5"/>
        <rFont val="Arial Narrow"/>
        <family val="2"/>
        <charset val="238"/>
      </rPr>
      <t>(naročnik dovoljuje le aromo vanilije)</t>
    </r>
    <r>
      <rPr>
        <sz val="9.5"/>
        <rFont val="Arial Narrow"/>
        <family val="2"/>
        <charset val="238"/>
      </rPr>
      <t>, pakiranje do 1 kg</t>
    </r>
  </si>
  <si>
    <r>
      <t xml:space="preserve">ketchup </t>
    </r>
    <r>
      <rPr>
        <b/>
        <sz val="9.5"/>
        <rFont val="Arial Narrow"/>
        <family val="2"/>
        <charset val="238"/>
      </rPr>
      <t>(brez konzervansov)</t>
    </r>
    <r>
      <rPr>
        <sz val="9.5"/>
        <rFont val="Arial Narrow"/>
        <family val="2"/>
        <charset val="238"/>
      </rPr>
      <t>, pakiranje 500g -1300g</t>
    </r>
  </si>
  <si>
    <r>
      <t>kumarice vložene, paster.</t>
    </r>
    <r>
      <rPr>
        <strike/>
        <sz val="9.5"/>
        <rFont val="Arial Narrow"/>
        <family val="2"/>
        <charset val="238"/>
      </rPr>
      <t>, delikatesne,</t>
    </r>
    <r>
      <rPr>
        <sz val="9.5"/>
        <rFont val="Arial Narrow"/>
        <family val="2"/>
        <charset val="238"/>
      </rPr>
      <t xml:space="preserve"> brez konzer. (večja pakiranja)kot npr. Eta, pakiranje 4000g-5000g</t>
    </r>
  </si>
  <si>
    <t>80/1</t>
  </si>
  <si>
    <t>kumarice vložene, paster., delikatesne, brez konzer, pakiranje 500g-1000g</t>
  </si>
  <si>
    <r>
      <t xml:space="preserve">olje repično, </t>
    </r>
    <r>
      <rPr>
        <b/>
        <sz val="9.5"/>
        <rFont val="Arial Narrow"/>
        <family val="2"/>
        <charset val="238"/>
      </rPr>
      <t>100%, jedilno rafinerirano,</t>
    </r>
    <r>
      <rPr>
        <strike/>
        <sz val="9.5"/>
        <rFont val="Arial Narrow"/>
        <family val="2"/>
        <charset val="238"/>
      </rPr>
      <t xml:space="preserve"> hladno stiskano, </t>
    </r>
    <r>
      <rPr>
        <sz val="9.5"/>
        <rFont val="Arial Narrow"/>
        <family val="2"/>
        <charset val="238"/>
      </rPr>
      <t xml:space="preserve">pakiranje do 1l </t>
    </r>
  </si>
  <si>
    <r>
      <t xml:space="preserve">olje sončnično 100%, (na deklaraciji mora biti napisano </t>
    </r>
    <r>
      <rPr>
        <strike/>
        <sz val="9.5"/>
        <rFont val="Arial Narrow"/>
        <family val="2"/>
        <charset val="238"/>
      </rPr>
      <t>100%</t>
    </r>
    <r>
      <rPr>
        <sz val="9.5"/>
        <rFont val="Arial Narrow"/>
        <family val="2"/>
        <charset val="238"/>
      </rPr>
      <t xml:space="preserve"> sončnično),  jedilno rafinirano, pakiranje 1l</t>
    </r>
  </si>
  <si>
    <r>
      <t xml:space="preserve">konzervirane sardine v rafiniranem olju, min </t>
    </r>
    <r>
      <rPr>
        <strike/>
        <sz val="9.5"/>
        <rFont val="Arial Narrow"/>
        <family val="2"/>
        <charset val="238"/>
      </rPr>
      <t>75%</t>
    </r>
    <r>
      <rPr>
        <sz val="9.5"/>
        <rFont val="Arial Narrow"/>
        <family val="2"/>
        <charset val="238"/>
      </rPr>
      <t xml:space="preserve"> </t>
    </r>
    <r>
      <rPr>
        <b/>
        <sz val="9.5"/>
        <rFont val="Arial Narrow"/>
        <family val="2"/>
        <charset val="238"/>
      </rPr>
      <t>70%</t>
    </r>
    <r>
      <rPr>
        <sz val="9.5"/>
        <rFont val="Arial Narrow"/>
        <family val="2"/>
        <charset val="238"/>
      </rPr>
      <t xml:space="preserve"> sardin (500 - 1000g) </t>
    </r>
  </si>
  <si>
    <r>
      <t xml:space="preserve">tunin namaz, pakiranje 80 - 120g </t>
    </r>
    <r>
      <rPr>
        <b/>
        <sz val="9.5"/>
        <rFont val="Arial Narrow"/>
        <family val="2"/>
        <charset val="238"/>
      </rPr>
      <t>v tubi,</t>
    </r>
    <r>
      <rPr>
        <sz val="9.5"/>
        <rFont val="Arial Narrow"/>
        <family val="2"/>
        <charset val="238"/>
      </rPr>
      <t xml:space="preserve"> brez konzervansov, aditivov, glutena, brez mlečnih beljakovin, jajc  (kakovost Rio mare ali enakovredno )</t>
    </r>
  </si>
  <si>
    <r>
      <t xml:space="preserve">suhe fige, pakiranje </t>
    </r>
    <r>
      <rPr>
        <strike/>
        <sz val="9.5"/>
        <color theme="1"/>
        <rFont val="Arial Narrow"/>
        <family val="2"/>
        <charset val="238"/>
      </rPr>
      <t xml:space="preserve">250g </t>
    </r>
    <r>
      <rPr>
        <b/>
        <sz val="9.5"/>
        <color theme="1"/>
        <rFont val="Arial Narrow"/>
        <family val="2"/>
        <charset val="238"/>
      </rPr>
      <t>200g</t>
    </r>
    <r>
      <rPr>
        <sz val="9.5"/>
        <color theme="1"/>
        <rFont val="Arial Narrow"/>
        <family val="2"/>
        <charset val="238"/>
      </rPr>
      <t>-5000g</t>
    </r>
  </si>
  <si>
    <r>
      <t>EKO goveja hrenovka v naravnem ovoju, brez glutena, brez svinske maščobe</t>
    </r>
    <r>
      <rPr>
        <strike/>
        <sz val="9.5"/>
        <rFont val="Arial Narrow"/>
        <family val="2"/>
        <charset val="238"/>
      </rPr>
      <t xml:space="preserve"> in umetnih dodatkov</t>
    </r>
    <r>
      <rPr>
        <sz val="9.5"/>
        <rFont val="Arial Narrow"/>
        <family val="2"/>
        <charset val="238"/>
      </rPr>
      <t>, max 60 g/kos</t>
    </r>
    <r>
      <rPr>
        <strike/>
        <sz val="9.5"/>
        <rFont val="Arial Narrow"/>
        <family val="2"/>
        <charset val="238"/>
      </rPr>
      <t xml:space="preserve"> - PONUDNIK PRILOŽI ANALIZNI IZVID GLEDE VSEBNOSTI GLUTENA</t>
    </r>
  </si>
  <si>
    <r>
      <t xml:space="preserve">EKO telečja hrenovka v naravnem ovoju, brez glutena, brez svinske maščobe </t>
    </r>
    <r>
      <rPr>
        <strike/>
        <sz val="9.5"/>
        <rFont val="Arial Narrow"/>
        <family val="2"/>
        <charset val="238"/>
      </rPr>
      <t>in umetnih dodatkov</t>
    </r>
    <r>
      <rPr>
        <sz val="9.5"/>
        <rFont val="Arial Narrow"/>
        <family val="2"/>
        <charset val="238"/>
      </rPr>
      <t>, max 60 g/kos -</t>
    </r>
    <r>
      <rPr>
        <strike/>
        <sz val="9.5"/>
        <rFont val="Arial Narrow"/>
        <family val="2"/>
        <charset val="238"/>
      </rPr>
      <t xml:space="preserve"> - PONUDNIK PRILOŽI ANALIZNI IZVID GLEDE VSEBNOSTI GLUTENA</t>
    </r>
  </si>
  <si>
    <r>
      <t xml:space="preserve">Sok iz rdečega sadja (v spremenjivih deležih sadni sokovi iz zgoščenih sokov: jabolka, grozdje, črnega ribeza, </t>
    </r>
    <r>
      <rPr>
        <strike/>
        <sz val="9.5"/>
        <rFont val="Arial Narrow"/>
        <family val="2"/>
        <charset val="238"/>
      </rPr>
      <t xml:space="preserve">aronije, </t>
    </r>
    <r>
      <rPr>
        <sz val="9.5"/>
        <rFont val="Arial Narrow"/>
        <family val="2"/>
        <charset val="238"/>
      </rPr>
      <t>višenj, malin,..), 100% sadni delež, nepovratna embalaža (tetra, pure pack ali enakovredna embalaža) 2 dl</t>
    </r>
  </si>
  <si>
    <r>
      <t xml:space="preserve">Nektar iz breskev </t>
    </r>
    <r>
      <rPr>
        <strike/>
        <sz val="9.5"/>
        <rFont val="Arial Narrow"/>
        <family val="2"/>
        <charset val="238"/>
      </rPr>
      <t>in jabolk</t>
    </r>
    <r>
      <rPr>
        <sz val="9.5"/>
        <rFont val="Arial Narrow"/>
        <family val="2"/>
        <charset val="238"/>
      </rPr>
      <t>, min. 50 % sadnega deleža (tetra, pure, brick  ali enakovredna embalaža) 2 dl</t>
    </r>
  </si>
  <si>
    <r>
      <t>bio 100% sok - sadno zelenjavni sok,.. (tetra, pure pack ali enakovredna embalaža),</t>
    </r>
    <r>
      <rPr>
        <strike/>
        <sz val="9.5"/>
        <rFont val="Arial Narrow"/>
        <family val="2"/>
        <charset val="238"/>
      </rPr>
      <t>1/1</t>
    </r>
    <r>
      <rPr>
        <sz val="9.5"/>
        <rFont val="Arial Narrow"/>
        <family val="2"/>
        <charset val="238"/>
      </rPr>
      <t xml:space="preserve"> </t>
    </r>
    <r>
      <rPr>
        <b/>
        <sz val="9.5"/>
        <rFont val="Arial Narrow"/>
        <family val="2"/>
        <charset val="238"/>
      </rPr>
      <t>750-1000l</t>
    </r>
  </si>
  <si>
    <r>
      <t xml:space="preserve">bio 100% sok, iz mešanice sadja (tetra, pure pack ali enakovredna embalaža) </t>
    </r>
    <r>
      <rPr>
        <strike/>
        <sz val="9.5"/>
        <rFont val="Arial Narrow"/>
        <family val="2"/>
        <charset val="238"/>
      </rPr>
      <t>1/1,</t>
    </r>
    <r>
      <rPr>
        <sz val="9.5"/>
        <rFont val="Arial Narrow"/>
        <family val="2"/>
        <charset val="238"/>
      </rPr>
      <t xml:space="preserve"> </t>
    </r>
    <r>
      <rPr>
        <b/>
        <sz val="9.5"/>
        <rFont val="Arial Narrow"/>
        <family val="2"/>
        <charset val="238"/>
      </rPr>
      <t>750-1000l</t>
    </r>
  </si>
  <si>
    <r>
      <t>pšenična moka TIP 400</t>
    </r>
    <r>
      <rPr>
        <strike/>
        <sz val="9.5"/>
        <color theme="1"/>
        <rFont val="Arial Narrow"/>
        <family val="2"/>
        <charset val="238"/>
      </rPr>
      <t>- posebna</t>
    </r>
    <r>
      <rPr>
        <sz val="9.5"/>
        <color theme="1"/>
        <rFont val="Arial Narrow"/>
        <family val="2"/>
        <charset val="238"/>
      </rPr>
      <t>, pakiranje 1000g</t>
    </r>
  </si>
  <si>
    <r>
      <t>sezam, pakiranje 200g-</t>
    </r>
    <r>
      <rPr>
        <b/>
        <sz val="9.5"/>
        <color theme="1"/>
        <rFont val="Arial Narrow"/>
        <family val="2"/>
        <charset val="238"/>
      </rPr>
      <t xml:space="preserve">1000g </t>
    </r>
    <r>
      <rPr>
        <strike/>
        <sz val="9.5"/>
        <color theme="1"/>
        <rFont val="Arial Narrow"/>
        <family val="2"/>
        <charset val="238"/>
      </rPr>
      <t xml:space="preserve">500g </t>
    </r>
  </si>
  <si>
    <r>
      <t>riž bel okroglozrnati, 1.vrste (</t>
    </r>
    <r>
      <rPr>
        <strike/>
        <sz val="9.5"/>
        <color theme="1"/>
        <rFont val="Arial Narrow"/>
        <family val="2"/>
        <charset val="238"/>
      </rPr>
      <t xml:space="preserve">enakovredno kot ZLATO POLJE SANTA ANDREA) </t>
    </r>
    <r>
      <rPr>
        <sz val="9.5"/>
        <color theme="1"/>
        <rFont val="Arial Narrow"/>
        <family val="2"/>
        <charset val="238"/>
      </rPr>
      <t>pakiranje  1kg</t>
    </r>
  </si>
  <si>
    <r>
      <t xml:space="preserve">riž bel okroglozrnati, 1.vrste </t>
    </r>
    <r>
      <rPr>
        <strike/>
        <sz val="9.5"/>
        <color theme="1"/>
        <rFont val="Arial Narrow"/>
        <family val="2"/>
        <charset val="238"/>
      </rPr>
      <t>(enakovredno kot ZLATO POLJE SANTA ANDREA)</t>
    </r>
    <r>
      <rPr>
        <sz val="9.5"/>
        <color theme="1"/>
        <rFont val="Arial Narrow"/>
        <family val="2"/>
        <charset val="238"/>
      </rPr>
      <t xml:space="preserve"> pakiranje 3 do 5 kg</t>
    </r>
  </si>
  <si>
    <r>
      <rPr>
        <strike/>
        <sz val="9.5"/>
        <rFont val="Arial Narrow"/>
        <family val="2"/>
        <charset val="238"/>
      </rPr>
      <t>bourvon</t>
    </r>
    <r>
      <rPr>
        <sz val="9.5"/>
        <rFont val="Arial Narrow"/>
        <family val="2"/>
        <charset val="238"/>
      </rPr>
      <t xml:space="preserve"> Bourbon vanilijeva pasta, pakiranje od 100-200 g, enakovredno kot Kotany</t>
    </r>
  </si>
  <si>
    <r>
      <t xml:space="preserve">Pehtran, pakiranje </t>
    </r>
    <r>
      <rPr>
        <b/>
        <sz val="9.5"/>
        <rFont val="Arial Narrow"/>
        <family val="2"/>
        <charset val="238"/>
      </rPr>
      <t>do 400 g</t>
    </r>
    <r>
      <rPr>
        <strike/>
        <sz val="9.5"/>
        <rFont val="Arial Narrow"/>
        <family val="2"/>
        <charset val="238"/>
      </rPr>
      <t xml:space="preserve"> 300 g, </t>
    </r>
  </si>
  <si>
    <r>
      <t xml:space="preserve">mešanica kavnih nadom. (ječmen, cikorija, </t>
    </r>
    <r>
      <rPr>
        <strike/>
        <sz val="9.5"/>
        <rFont val="Arial Narrow"/>
        <family val="2"/>
        <charset val="238"/>
      </rPr>
      <t>pšen.</t>
    </r>
    <r>
      <rPr>
        <sz val="9.5"/>
        <rFont val="Arial Narrow"/>
        <family val="2"/>
        <charset val="238"/>
      </rPr>
      <t>),min 40% ekstrakta topnega v vodi kot npr.Proja, pakiranje do 1000g</t>
    </r>
  </si>
  <si>
    <r>
      <t xml:space="preserve">hruškov kompot, manj sladek, min 50 % plodu, pasterizirana ali sterilizirana, brez kemičnih konzervansov, pakiranje </t>
    </r>
    <r>
      <rPr>
        <b/>
        <sz val="9.5"/>
        <rFont val="Arial Narrow"/>
        <family val="2"/>
        <charset val="238"/>
      </rPr>
      <t xml:space="preserve">do 4200 g </t>
    </r>
    <r>
      <rPr>
        <strike/>
        <sz val="9.5"/>
        <rFont val="Arial Narrow"/>
        <family val="2"/>
        <charset val="238"/>
      </rPr>
      <t>do 1000 g</t>
    </r>
  </si>
  <si>
    <r>
      <t xml:space="preserve">rdeča pesa, pasterizirana, narezana na rezine debeline 1 do 3 mm brez kemičnih konzervansov in sladil, min 60% plodu, pakiranje </t>
    </r>
    <r>
      <rPr>
        <b/>
        <sz val="9.5"/>
        <rFont val="Arial Narrow"/>
        <family val="2"/>
        <charset val="238"/>
      </rPr>
      <t>do 1000 g</t>
    </r>
    <r>
      <rPr>
        <sz val="9.5"/>
        <rFont val="Arial Narrow"/>
        <family val="2"/>
        <charset val="238"/>
      </rPr>
      <t xml:space="preserve"> </t>
    </r>
    <r>
      <rPr>
        <strike/>
        <sz val="9.5"/>
        <rFont val="Arial Narrow"/>
        <family val="2"/>
        <charset val="238"/>
      </rPr>
      <t>800g</t>
    </r>
  </si>
  <si>
    <r>
      <t xml:space="preserve">sadno žitna rezina z jogurtovim  oblivom, pakiranje </t>
    </r>
    <r>
      <rPr>
        <strike/>
        <sz val="9.5"/>
        <rFont val="Arial Narrow"/>
        <family val="2"/>
        <charset val="238"/>
      </rPr>
      <t xml:space="preserve">30 </t>
    </r>
    <r>
      <rPr>
        <b/>
        <sz val="9.5"/>
        <rFont val="Arial Narrow"/>
        <family val="2"/>
        <charset val="238"/>
      </rPr>
      <t>25 g</t>
    </r>
    <r>
      <rPr>
        <sz val="9.5"/>
        <rFont val="Arial Narrow"/>
        <family val="2"/>
        <charset val="238"/>
      </rPr>
      <t xml:space="preserve"> do 45 g</t>
    </r>
  </si>
  <si>
    <r>
      <t xml:space="preserve">sterilizirani koščki tune v oljčnem olju (večji </t>
    </r>
    <r>
      <rPr>
        <strike/>
        <sz val="9.5"/>
        <rFont val="Arial Narrow"/>
        <family val="2"/>
        <charset val="238"/>
      </rPr>
      <t>koščki</t>
    </r>
    <r>
      <rPr>
        <sz val="9.5"/>
        <rFont val="Arial Narrow"/>
        <family val="2"/>
        <charset val="238"/>
      </rPr>
      <t xml:space="preserve"> </t>
    </r>
    <r>
      <rPr>
        <b/>
        <sz val="9.5"/>
        <rFont val="Arial Narrow"/>
        <family val="2"/>
        <charset val="238"/>
      </rPr>
      <t>kosi</t>
    </r>
    <r>
      <rPr>
        <sz val="9.5"/>
        <rFont val="Arial Narrow"/>
        <family val="2"/>
        <charset val="238"/>
      </rPr>
      <t xml:space="preserve"> tune), vsebuje minimalno 65 % tune, vsebnost soli do 1,24 g /100 g tune, pakiranje 1000 do 2000 g </t>
    </r>
    <r>
      <rPr>
        <b/>
        <sz val="9.5"/>
        <rFont val="Arial Narrow"/>
        <family val="2"/>
        <charset val="238"/>
      </rPr>
      <t>(pakiranje v pločevinki)</t>
    </r>
  </si>
  <si>
    <r>
      <t xml:space="preserve">ajdove testenine široki rezanci, pakiranje do </t>
    </r>
    <r>
      <rPr>
        <b/>
        <sz val="9.5"/>
        <rFont val="Arial Narrow"/>
        <family val="2"/>
        <charset val="238"/>
      </rPr>
      <t>2 kg</t>
    </r>
    <r>
      <rPr>
        <strike/>
        <sz val="9.5"/>
        <rFont val="Arial Narrow"/>
        <family val="2"/>
        <charset val="238"/>
      </rPr>
      <t xml:space="preserve"> 1 kg</t>
    </r>
  </si>
  <si>
    <r>
      <rPr>
        <strike/>
        <sz val="9"/>
        <rFont val="Arial Narrow"/>
        <family val="2"/>
        <charset val="238"/>
      </rPr>
      <t xml:space="preserve">margarina z manj maščob, s 60% repičnega olja ali oljne ogrščice  v maščobni sestavi, hladno stisnjena olja, brez holesterola, brez mlečnih beljakovin, brez jajc (kot Vitaquell extra), vsebnost TK po 2%, pakiranje 250g             </t>
    </r>
    <r>
      <rPr>
        <sz val="9"/>
        <rFont val="Arial Narrow"/>
        <family val="2"/>
        <charset val="238"/>
      </rPr>
      <t xml:space="preserve">                                                                    </t>
    </r>
    <r>
      <rPr>
        <b/>
        <sz val="9"/>
        <rFont val="Arial Narrow"/>
        <family val="2"/>
        <charset val="238"/>
      </rPr>
      <t>margarina z manj maščob, z 60% skupne vsebnosti maščob, rastlinska olja (olje oljne ogrščice, mešanica hladno stisnjenih olj (sončničnega, oljne ogrščice, pšeničnih kalčkov) in rastlinske maščobe (palmova, palmova jedrca), zgoščen korenčkov in limonin sok, brez holesterola, brez mlečnih beljakovin, brez jajc (kot Vitaquell extra), pakiranje 250g</t>
    </r>
    <r>
      <rPr>
        <sz val="9"/>
        <rFont val="Arial Narrow"/>
        <family val="2"/>
        <charset val="238"/>
      </rPr>
      <t xml:space="preserve"> </t>
    </r>
  </si>
  <si>
    <r>
      <t xml:space="preserve">zelenjavni namaz </t>
    </r>
    <r>
      <rPr>
        <b/>
        <sz val="9"/>
        <rFont val="Arial Narrow"/>
        <family val="2"/>
        <charset val="238"/>
      </rPr>
      <t>(različni okusi:drobnjak, bazilika, paradižnik-rokola,…)</t>
    </r>
    <r>
      <rPr>
        <sz val="9"/>
        <rFont val="Arial Narrow"/>
        <family val="2"/>
        <charset val="238"/>
      </rPr>
      <t xml:space="preserve"> </t>
    </r>
    <r>
      <rPr>
        <strike/>
        <sz val="9"/>
        <rFont val="Arial Narrow"/>
        <family val="2"/>
        <charset val="238"/>
      </rPr>
      <t>por, bučke</t>
    </r>
    <r>
      <rPr>
        <sz val="9"/>
        <rFont val="Arial Narrow"/>
        <family val="2"/>
        <charset val="238"/>
      </rPr>
      <t xml:space="preserve">, pakiranje </t>
    </r>
    <r>
      <rPr>
        <b/>
        <sz val="9"/>
        <rFont val="Arial Narrow"/>
        <family val="2"/>
        <charset val="238"/>
      </rPr>
      <t>180 g</t>
    </r>
    <r>
      <rPr>
        <sz val="9"/>
        <rFont val="Arial Narrow"/>
        <family val="2"/>
        <charset val="238"/>
      </rPr>
      <t xml:space="preserve"> </t>
    </r>
    <r>
      <rPr>
        <strike/>
        <sz val="9"/>
        <rFont val="Arial Narrow"/>
        <family val="2"/>
        <charset val="238"/>
      </rPr>
      <t>170 g</t>
    </r>
  </si>
  <si>
    <r>
      <t>jajčni nadomestek,</t>
    </r>
    <r>
      <rPr>
        <b/>
        <sz val="9"/>
        <rFont val="Arial Narrow"/>
        <family val="2"/>
        <charset val="238"/>
      </rPr>
      <t xml:space="preserve"> brez vseh alergenov,</t>
    </r>
    <r>
      <rPr>
        <sz val="9"/>
        <rFont val="Arial Narrow"/>
        <family val="2"/>
        <charset val="238"/>
      </rPr>
      <t xml:space="preserve"> pakiranje 200g</t>
    </r>
  </si>
  <si>
    <r>
      <t xml:space="preserve">riževi vaflji brez glutena, mleka, jajc , pakiranje </t>
    </r>
    <r>
      <rPr>
        <b/>
        <sz val="9"/>
        <rFont val="Arial Narrow"/>
        <family val="2"/>
        <charset val="238"/>
      </rPr>
      <t>110g</t>
    </r>
    <r>
      <rPr>
        <sz val="9"/>
        <rFont val="Arial Narrow"/>
        <family val="2"/>
        <charset val="238"/>
      </rPr>
      <t xml:space="preserve"> </t>
    </r>
    <r>
      <rPr>
        <strike/>
        <sz val="9"/>
        <rFont val="Arial Narrow"/>
        <family val="2"/>
        <charset val="238"/>
      </rPr>
      <t>100g</t>
    </r>
  </si>
  <si>
    <r>
      <t xml:space="preserve">rižev puding - </t>
    </r>
    <r>
      <rPr>
        <b/>
        <sz val="9"/>
        <rFont val="Arial Narrow"/>
        <family val="2"/>
        <charset val="238"/>
      </rPr>
      <t>ovseni desert</t>
    </r>
    <r>
      <rPr>
        <sz val="9"/>
        <rFont val="Arial Narrow"/>
        <family val="2"/>
        <charset val="238"/>
      </rPr>
      <t xml:space="preserve"> (</t>
    </r>
    <r>
      <rPr>
        <strike/>
        <sz val="9"/>
        <rFont val="Arial Narrow"/>
        <family val="2"/>
        <charset val="238"/>
      </rPr>
      <t>različni okusi</t>
    </r>
    <r>
      <rPr>
        <sz val="9"/>
        <rFont val="Arial Narrow"/>
        <family val="2"/>
        <charset val="238"/>
      </rPr>
      <t xml:space="preserve">), brez glutena, pakiranje </t>
    </r>
    <r>
      <rPr>
        <b/>
        <sz val="9"/>
        <rFont val="Arial Narrow"/>
        <family val="2"/>
        <charset val="238"/>
      </rPr>
      <t>125 g</t>
    </r>
    <r>
      <rPr>
        <sz val="9"/>
        <rFont val="Arial Narrow"/>
        <family val="2"/>
        <charset val="238"/>
      </rPr>
      <t xml:space="preserve"> </t>
    </r>
    <r>
      <rPr>
        <strike/>
        <sz val="9"/>
        <rFont val="Arial Narrow"/>
        <family val="2"/>
        <charset val="238"/>
      </rPr>
      <t>100g</t>
    </r>
  </si>
  <si>
    <r>
      <rPr>
        <b/>
        <sz val="9"/>
        <rFont val="Arial Narrow"/>
        <family val="2"/>
        <charset val="238"/>
      </rPr>
      <t xml:space="preserve">riževa </t>
    </r>
    <r>
      <rPr>
        <sz val="9"/>
        <rFont val="Arial Narrow"/>
        <family val="2"/>
        <charset val="238"/>
      </rPr>
      <t>krema za stepanje, brez glutena in mlleka pakiranje do 300ml</t>
    </r>
  </si>
  <si>
    <r>
      <rPr>
        <b/>
        <sz val="9"/>
        <rFont val="Arial Narrow"/>
        <family val="2"/>
        <charset val="238"/>
      </rPr>
      <t>riževa</t>
    </r>
    <r>
      <rPr>
        <sz val="9"/>
        <rFont val="Arial Narrow"/>
        <family val="2"/>
        <charset val="238"/>
      </rPr>
      <t xml:space="preserve"> rastlinska krema za kuhanje, brez glutena in mleka,  pakiranje do 200ml</t>
    </r>
  </si>
  <si>
    <r>
      <t>sladoled brez glutena, mleka in jajc (različni okusi kot nprkokos banana, mango,..),</t>
    </r>
    <r>
      <rPr>
        <b/>
        <sz val="9"/>
        <rFont val="Arial Narrow"/>
        <family val="2"/>
        <charset val="238"/>
      </rPr>
      <t xml:space="preserve">300 g </t>
    </r>
    <r>
      <rPr>
        <strike/>
        <sz val="9"/>
        <rFont val="Arial Narrow"/>
        <family val="2"/>
        <charset val="238"/>
      </rPr>
      <t>65 ml</t>
    </r>
  </si>
  <si>
    <r>
      <rPr>
        <strike/>
        <sz val="9"/>
        <rFont val="Arial Narrow"/>
        <family val="2"/>
        <charset val="238"/>
      </rPr>
      <t xml:space="preserve">koruzni zdrob </t>
    </r>
    <r>
      <rPr>
        <b/>
        <sz val="9"/>
        <rFont val="Arial Narrow"/>
        <family val="2"/>
        <charset val="238"/>
      </rPr>
      <t xml:space="preserve">polenta </t>
    </r>
    <r>
      <rPr>
        <sz val="9"/>
        <rFont val="Arial Narrow"/>
        <family val="2"/>
        <charset val="238"/>
      </rPr>
      <t>brez glutena, do 1 kg</t>
    </r>
  </si>
  <si>
    <r>
      <t>nadomestek za sir, pakiranje</t>
    </r>
    <r>
      <rPr>
        <b/>
        <sz val="9"/>
        <rFont val="Arial Narrow"/>
        <family val="2"/>
        <charset val="238"/>
      </rPr>
      <t xml:space="preserve"> v kosu 250 g</t>
    </r>
    <r>
      <rPr>
        <sz val="9"/>
        <rFont val="Arial Narrow"/>
        <family val="2"/>
        <charset val="238"/>
      </rPr>
      <t xml:space="preserve"> </t>
    </r>
    <r>
      <rPr>
        <strike/>
        <sz val="9"/>
        <rFont val="Arial Narrow"/>
        <family val="2"/>
        <charset val="238"/>
      </rPr>
      <t>200g</t>
    </r>
  </si>
  <si>
    <r>
      <t xml:space="preserve">mlinci (jajčni), pakiranje </t>
    </r>
    <r>
      <rPr>
        <strike/>
        <sz val="9.5"/>
        <color theme="1"/>
        <rFont val="Arial Narrow"/>
        <family val="2"/>
        <charset val="238"/>
      </rPr>
      <t xml:space="preserve">500 </t>
    </r>
    <r>
      <rPr>
        <b/>
        <sz val="9.5"/>
        <color theme="1"/>
        <rFont val="Arial Narrow"/>
        <family val="2"/>
        <charset val="238"/>
      </rPr>
      <t>250g</t>
    </r>
    <r>
      <rPr>
        <sz val="9.5"/>
        <color theme="1"/>
        <rFont val="Arial Narrow"/>
        <family val="2"/>
        <charset val="238"/>
      </rPr>
      <t>-1000g</t>
    </r>
  </si>
  <si>
    <r>
      <t xml:space="preserve">žito </t>
    </r>
    <r>
      <rPr>
        <strike/>
        <sz val="9.5"/>
        <color theme="1"/>
        <rFont val="Arial Narrow"/>
        <family val="2"/>
        <charset val="238"/>
      </rPr>
      <t>pšenica</t>
    </r>
    <r>
      <rPr>
        <sz val="9.5"/>
        <color theme="1"/>
        <rFont val="Arial Narrow"/>
        <family val="2"/>
        <charset val="238"/>
      </rPr>
      <t xml:space="preserve"> </t>
    </r>
    <r>
      <rPr>
        <b/>
        <sz val="9.5"/>
        <color theme="1"/>
        <rFont val="Arial Narrow"/>
        <family val="2"/>
        <charset val="238"/>
      </rPr>
      <t>pira,</t>
    </r>
    <r>
      <rPr>
        <sz val="9.5"/>
        <color theme="1"/>
        <rFont val="Arial Narrow"/>
        <family val="2"/>
        <charset val="238"/>
      </rPr>
      <t xml:space="preserve"> pakiranje 1000g</t>
    </r>
  </si>
  <si>
    <r>
      <t xml:space="preserve">kruh pirin, hlebec, rezan po dogovoru (rezina 50-70g), pakiranje </t>
    </r>
    <r>
      <rPr>
        <b/>
        <sz val="9.5"/>
        <rFont val="Arial Narrow"/>
        <family val="2"/>
        <charset val="238"/>
      </rPr>
      <t>800g-</t>
    </r>
    <r>
      <rPr>
        <sz val="9.5"/>
        <rFont val="Arial Narrow"/>
        <family val="2"/>
        <charset val="238"/>
      </rPr>
      <t>1000g</t>
    </r>
  </si>
  <si>
    <r>
      <t xml:space="preserve">suha domača salama-svinjina,  maščoba,  sol, konzervans, sladkor, </t>
    </r>
    <r>
      <rPr>
        <b/>
        <sz val="9.5"/>
        <rFont val="Arial Narrow"/>
        <family val="2"/>
        <charset val="238"/>
      </rPr>
      <t>narezana</t>
    </r>
  </si>
  <si>
    <r>
      <t xml:space="preserve">suho meso - šink - </t>
    </r>
    <r>
      <rPr>
        <b/>
        <sz val="9.5"/>
        <color theme="1"/>
        <rFont val="Arial Narrow"/>
        <family val="2"/>
        <charset val="238"/>
      </rPr>
      <t>suhi svinjski vrat brez kosti za kuhanje v kosu</t>
    </r>
  </si>
  <si>
    <r>
      <t xml:space="preserve">jelenova salama, narezana na 15 g </t>
    </r>
    <r>
      <rPr>
        <strike/>
        <sz val="9.5"/>
        <color theme="1"/>
        <rFont val="Arial Narrow"/>
        <family val="2"/>
        <charset val="238"/>
      </rPr>
      <t>ali v kosu</t>
    </r>
  </si>
  <si>
    <r>
      <t xml:space="preserve">posebna junčja salama, </t>
    </r>
    <r>
      <rPr>
        <strike/>
        <sz val="9.5"/>
        <color theme="1"/>
        <rFont val="Arial Narrow"/>
        <family val="2"/>
        <charset val="238"/>
      </rPr>
      <t>narezana na 15 g ali</t>
    </r>
    <r>
      <rPr>
        <sz val="9.5"/>
        <color theme="1"/>
        <rFont val="Arial Narrow"/>
        <family val="2"/>
        <charset val="238"/>
      </rPr>
      <t xml:space="preserve"> v kosu</t>
    </r>
  </si>
  <si>
    <r>
      <t xml:space="preserve">kraški pršut, </t>
    </r>
    <r>
      <rPr>
        <strike/>
        <sz val="11"/>
        <rFont val="Arial Narrow"/>
        <family val="2"/>
        <charset val="238"/>
      </rPr>
      <t>narezan na 15 g ali</t>
    </r>
    <r>
      <rPr>
        <sz val="11"/>
        <rFont val="Arial Narrow"/>
        <family val="2"/>
        <charset val="238"/>
      </rPr>
      <t xml:space="preserve"> v kosu</t>
    </r>
  </si>
  <si>
    <r>
      <t xml:space="preserve">kraška panceta, </t>
    </r>
    <r>
      <rPr>
        <strike/>
        <sz val="11"/>
        <rFont val="Arial Narrow"/>
        <family val="2"/>
        <charset val="238"/>
      </rPr>
      <t>narezana ali</t>
    </r>
    <r>
      <rPr>
        <sz val="11"/>
        <rFont val="Arial Narrow"/>
        <family val="2"/>
        <charset val="238"/>
      </rPr>
      <t xml:space="preserve"> v kosu</t>
    </r>
  </si>
  <si>
    <r>
      <t xml:space="preserve">kraški zašinek, </t>
    </r>
    <r>
      <rPr>
        <strike/>
        <sz val="11"/>
        <rFont val="Arial Narrow"/>
        <family val="2"/>
        <charset val="238"/>
      </rPr>
      <t>narezan na 15 g ali</t>
    </r>
    <r>
      <rPr>
        <sz val="11"/>
        <rFont val="Arial Narrow"/>
        <family val="2"/>
        <charset val="238"/>
      </rPr>
      <t xml:space="preserve"> v kosu</t>
    </r>
  </si>
  <si>
    <r>
      <t xml:space="preserve">EKO svinjsko meso, stegno, I. kat., narezano na kocke </t>
    </r>
    <r>
      <rPr>
        <strike/>
        <sz val="9.5"/>
        <rFont val="Arial Narrow"/>
        <family val="2"/>
        <charset val="238"/>
      </rPr>
      <t>ali v kosu</t>
    </r>
  </si>
  <si>
    <r>
      <t xml:space="preserve">EKO šunka v ovoju, narezana na rezine 15g, </t>
    </r>
    <r>
      <rPr>
        <strike/>
        <sz val="9.5"/>
        <rFont val="Arial Narrow"/>
        <family val="2"/>
        <charset val="238"/>
      </rPr>
      <t>kocke ali v kosu</t>
    </r>
  </si>
  <si>
    <r>
      <t xml:space="preserve">piščančje prsi v ovoju, brez glutena, delež piščančjih prsi BK je najmanj 80 %, narezano na rezine 15 do 20 g  - </t>
    </r>
    <r>
      <rPr>
        <strike/>
        <sz val="9.5"/>
        <rFont val="Arial Narrow"/>
        <family val="2"/>
        <charset val="238"/>
      </rPr>
      <t>PONUDNIK PRILOŽI ANALIZNI IZVID GLEDE VSEBNOSTI GLUTENA</t>
    </r>
  </si>
  <si>
    <r>
      <t xml:space="preserve">EKO goveje pleče </t>
    </r>
    <r>
      <rPr>
        <b/>
        <sz val="9.5"/>
        <rFont val="Arial Narrow"/>
        <family val="2"/>
        <charset val="238"/>
      </rPr>
      <t xml:space="preserve">(mlada govedina) </t>
    </r>
    <r>
      <rPr>
        <sz val="9.5"/>
        <rFont val="Arial Narrow"/>
        <family val="2"/>
        <charset val="238"/>
      </rPr>
      <t>b.k., narezano na kocke 2x2 cm</t>
    </r>
  </si>
  <si>
    <r>
      <t xml:space="preserve">EKO goveje stegno </t>
    </r>
    <r>
      <rPr>
        <b/>
        <sz val="9.5"/>
        <rFont val="Arial Narrow"/>
        <family val="2"/>
        <charset val="238"/>
      </rPr>
      <t>(mlada govedina)</t>
    </r>
    <r>
      <rPr>
        <sz val="9.5"/>
        <rFont val="Arial Narrow"/>
        <family val="2"/>
        <charset val="238"/>
      </rPr>
      <t xml:space="preserve"> b.k., v kosu, narezano na kocke, zrezki, I. kategorija</t>
    </r>
  </si>
  <si>
    <r>
      <t xml:space="preserve">puranja stegna brez kosti in kože, razred kakovosti A, </t>
    </r>
    <r>
      <rPr>
        <b/>
        <sz val="9.5"/>
        <rFont val="Arial Narrow"/>
        <family val="2"/>
        <charset val="238"/>
      </rPr>
      <t>v kosu</t>
    </r>
  </si>
  <si>
    <r>
      <t xml:space="preserve">EKO piščančja bedra - sveže, </t>
    </r>
    <r>
      <rPr>
        <b/>
        <sz val="9.5"/>
        <color theme="1"/>
        <rFont val="Arial Narrow"/>
        <family val="2"/>
        <charset val="238"/>
      </rPr>
      <t>s kostjo in kožo</t>
    </r>
    <r>
      <rPr>
        <sz val="9.5"/>
        <color theme="1"/>
        <rFont val="Arial Narrow"/>
        <family val="2"/>
        <charset val="238"/>
      </rPr>
      <t>, razred kakovosti A</t>
    </r>
  </si>
  <si>
    <r>
      <t xml:space="preserve">kosmiči pšenični </t>
    </r>
    <r>
      <rPr>
        <b/>
        <sz val="9.5"/>
        <color theme="1"/>
        <rFont val="Arial Narrow"/>
        <family val="2"/>
        <charset val="238"/>
      </rPr>
      <t>polnozrnati</t>
    </r>
    <r>
      <rPr>
        <sz val="9.5"/>
        <color theme="1"/>
        <rFont val="Arial Narrow"/>
        <family val="2"/>
        <charset val="238"/>
      </rPr>
      <t>, pakiranje 500 -1000g</t>
    </r>
  </si>
  <si>
    <r>
      <t xml:space="preserve">kuhan pršut, izdelek visoke kvalitete, </t>
    </r>
    <r>
      <rPr>
        <strike/>
        <sz val="9.5"/>
        <rFont val="Arial Narrow"/>
        <family val="2"/>
        <charset val="238"/>
      </rPr>
      <t xml:space="preserve">v kosu ali </t>
    </r>
    <r>
      <rPr>
        <sz val="9.5"/>
        <rFont val="Arial Narrow"/>
        <family val="2"/>
        <charset val="238"/>
      </rPr>
      <t xml:space="preserve">narezan na rezine </t>
    </r>
    <r>
      <rPr>
        <b/>
        <sz val="9.5"/>
        <rFont val="Arial Narrow"/>
        <family val="2"/>
        <charset val="238"/>
      </rPr>
      <t>20 do 25g/kos,</t>
    </r>
    <r>
      <rPr>
        <sz val="9.5"/>
        <rFont val="Arial Narrow"/>
        <family val="2"/>
        <charset val="238"/>
      </rPr>
      <t xml:space="preserve"> brez glutena, laktoze, ojačevalcev arome, 20 do 25g /kos - </t>
    </r>
    <r>
      <rPr>
        <strike/>
        <sz val="9.5"/>
        <rFont val="Arial Narrow"/>
        <family val="2"/>
        <charset val="238"/>
      </rPr>
      <t>PONUDNIK PRILOŽI ANALIZNI IZVID GLEDE VSEBNOSTI GLUTENA</t>
    </r>
  </si>
  <si>
    <r>
      <t xml:space="preserve">mešanica </t>
    </r>
    <r>
      <rPr>
        <b/>
        <sz val="9.5"/>
        <rFont val="Arial Narrow"/>
        <family val="2"/>
        <charset val="238"/>
      </rPr>
      <t xml:space="preserve">jedilnih olj </t>
    </r>
    <r>
      <rPr>
        <strike/>
        <sz val="9.5"/>
        <rFont val="Arial Narrow"/>
        <family val="2"/>
        <charset val="238"/>
      </rPr>
      <t xml:space="preserve"> jedilnega rafiniranega repičinega in jedilnega lanenega olja, vsebuje</t>
    </r>
    <r>
      <rPr>
        <sz val="9.5"/>
        <rFont val="Arial Narrow"/>
        <family val="2"/>
        <charset val="238"/>
      </rPr>
      <t xml:space="preserve"> </t>
    </r>
    <r>
      <rPr>
        <b/>
        <sz val="9.5"/>
        <rFont val="Arial Narrow"/>
        <family val="2"/>
        <charset val="238"/>
      </rPr>
      <t xml:space="preserve">z </t>
    </r>
    <r>
      <rPr>
        <sz val="9.5"/>
        <rFont val="Arial Narrow"/>
        <family val="2"/>
        <charset val="238"/>
      </rPr>
      <t xml:space="preserve">visoko vsebnost maščobnih kislin omega -3 </t>
    </r>
    <r>
      <rPr>
        <strike/>
        <sz val="9.5"/>
        <rFont val="Arial Narrow"/>
        <family val="2"/>
        <charset val="238"/>
      </rPr>
      <t>in ima znak varovalnega živila,</t>
    </r>
    <r>
      <rPr>
        <sz val="9.5"/>
        <rFont val="Arial Narrow"/>
        <family val="2"/>
        <charset val="238"/>
      </rPr>
      <t xml:space="preserve"> pakiranje do 1 l </t>
    </r>
    <r>
      <rPr>
        <b/>
        <sz val="9.5"/>
        <rFont val="Arial Narrow"/>
        <family val="2"/>
        <charset val="238"/>
      </rPr>
      <t>(enakovredno kot Omega Vita)</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</si>
  <si>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3. Naročnik bo upošteval vrednost vpisane cene na enoto, zaokrožene na štiri decimalna mesta.</t>
    </r>
  </si>
  <si>
    <r>
      <t xml:space="preserve">V </t>
    </r>
    <r>
      <rPr>
        <b/>
        <sz val="10"/>
        <rFont val="Arial Narrow"/>
        <family val="2"/>
        <charset val="238"/>
      </rPr>
      <t>stolpec 6</t>
    </r>
    <r>
      <rPr>
        <sz val="10"/>
        <rFont val="Arial Narrow"/>
        <family val="2"/>
        <charset val="238"/>
      </rPr>
      <t xml:space="preserve"> se vpiše</t>
    </r>
    <r>
      <rPr>
        <sz val="10"/>
        <color rgb="FFFF0000"/>
        <rFont val="Arial Narrow"/>
        <family val="2"/>
        <charset val="238"/>
      </rPr>
      <t xml:space="preserve"> MAKSIMALNA </t>
    </r>
    <r>
      <rPr>
        <sz val="10"/>
        <rFont val="Arial Narrow"/>
        <family val="2"/>
        <charset val="238"/>
      </rPr>
      <t>cena v EUR za ponujeno blago, izračunana na zahtevano enoto mere, ki je navedena v stolpcu 3. Naročnik bo upošteval vrednost vpisane cene na enoto, zaokrožene na štiri decimalna mesta.</t>
    </r>
  </si>
  <si>
    <t>sezonsko zelje belo (mlado, zimsko zelje - glede na oddano naročilo)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</si>
</sst>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S_I_T_-;\-* #,##0.00\ _S_I_T_-;_-* &quot;-&quot;??\ _S_I_T_-;_-@_-"/>
    <numFmt numFmtId="165" formatCode="0.0000"/>
    <numFmt numFmtId="166" formatCode="#,##0.0000\ &quot;€&quot;"/>
    <numFmt numFmtId="167" formatCode="#,##0.0000"/>
  </numFmts>
  <fonts count="73" x14ac:knownFonts="1">
    <font>
      <sz val="11"/>
      <color theme="1"/>
      <name val="Calibri"/>
      <family val="2"/>
      <charset val="238"/>
      <scheme val="minor"/>
    </font>
    <font>
      <sz val="10"/>
      <name val="Arial"/>
      <family val="2"/>
      <charset val="238"/>
    </font>
    <font>
      <sz val="6"/>
      <color theme="1"/>
      <name val="Arial Narrow"/>
      <family val="2"/>
      <charset val="238"/>
    </font>
    <font>
      <sz val="10"/>
      <color theme="1"/>
      <name val="Arial Narrow"/>
      <family val="2"/>
      <charset val="238"/>
    </font>
    <font>
      <sz val="10"/>
      <name val="Arial Narrow"/>
      <family val="2"/>
      <charset val="238"/>
    </font>
    <font>
      <b/>
      <sz val="10"/>
      <name val="Arial Narrow"/>
      <family val="2"/>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6"/>
      <name val="Arial Narrow"/>
      <family val="2"/>
      <charset val="238"/>
    </font>
    <font>
      <sz val="11"/>
      <color theme="1"/>
      <name val="Arial Narrow"/>
      <family val="2"/>
      <charset val="238"/>
    </font>
    <font>
      <sz val="9"/>
      <color theme="1"/>
      <name val="Arial Narrow"/>
      <family val="2"/>
      <charset val="238"/>
    </font>
    <font>
      <sz val="11"/>
      <name val="Arial Narrow"/>
      <family val="2"/>
      <charset val="238"/>
    </font>
    <font>
      <sz val="9"/>
      <name val="Arial Narrow"/>
      <family val="2"/>
      <charset val="238"/>
    </font>
    <font>
      <b/>
      <sz val="11"/>
      <name val="Arial Narrow"/>
      <family val="2"/>
      <charset val="238"/>
    </font>
    <font>
      <b/>
      <u/>
      <sz val="10"/>
      <name val="Arial Narrow"/>
      <family val="2"/>
      <charset val="238"/>
    </font>
    <font>
      <sz val="11"/>
      <color theme="1"/>
      <name val="Calibri"/>
      <family val="2"/>
      <charset val="238"/>
      <scheme val="minor"/>
    </font>
    <font>
      <b/>
      <sz val="14"/>
      <name val="Arial Narrow"/>
      <family val="2"/>
      <charset val="238"/>
    </font>
    <font>
      <b/>
      <sz val="7.5"/>
      <name val="Arial Narrow"/>
      <family val="2"/>
      <charset val="238"/>
    </font>
    <font>
      <sz val="7.5"/>
      <name val="Arial Narrow"/>
      <family val="2"/>
      <charset val="238"/>
    </font>
    <font>
      <b/>
      <sz val="9"/>
      <name val="Arial Narrow"/>
      <family val="2"/>
      <charset val="238"/>
    </font>
    <font>
      <sz val="9.5"/>
      <name val="Arial Narrow"/>
      <family val="2"/>
      <charset val="238"/>
    </font>
    <font>
      <sz val="9.5"/>
      <color theme="1"/>
      <name val="Arial Narrow"/>
      <family val="2"/>
      <charset val="238"/>
    </font>
    <font>
      <b/>
      <sz val="9.5"/>
      <name val="Arial Narrow"/>
      <family val="2"/>
      <charset val="238"/>
    </font>
    <font>
      <b/>
      <sz val="9.5"/>
      <color rgb="FF00B0F0"/>
      <name val="Arial Narrow"/>
      <family val="2"/>
      <charset val="238"/>
    </font>
    <font>
      <b/>
      <sz val="9.5"/>
      <color theme="1"/>
      <name val="Arial Narrow"/>
      <family val="2"/>
      <charset val="238"/>
    </font>
    <font>
      <sz val="9.5"/>
      <color rgb="FF00B050"/>
      <name val="Arial Narrow"/>
      <family val="2"/>
      <charset val="238"/>
    </font>
    <font>
      <b/>
      <sz val="14"/>
      <color theme="1"/>
      <name val="Arial Narrow"/>
      <family val="2"/>
      <charset val="238"/>
    </font>
    <font>
      <sz val="9.5"/>
      <color rgb="FFFF0000"/>
      <name val="Arial Narrow"/>
      <family val="2"/>
      <charset val="238"/>
    </font>
    <font>
      <u/>
      <sz val="9.5"/>
      <name val="Arial Narrow"/>
      <family val="2"/>
      <charset val="238"/>
    </font>
    <font>
      <sz val="9.5"/>
      <color rgb="FF00B0F0"/>
      <name val="Arial Narrow"/>
      <family val="2"/>
      <charset val="238"/>
    </font>
    <font>
      <sz val="9.5"/>
      <color indexed="8"/>
      <name val="Arial Narrow"/>
      <family val="2"/>
      <charset val="238"/>
    </font>
    <font>
      <sz val="11"/>
      <name val="Calibri"/>
      <family val="2"/>
      <charset val="238"/>
      <scheme val="minor"/>
    </font>
    <font>
      <sz val="12"/>
      <name val="Arial Narrow"/>
      <family val="2"/>
      <charset val="238"/>
    </font>
    <font>
      <b/>
      <sz val="12"/>
      <name val="Arial Narrow"/>
      <family val="2"/>
      <charset val="238"/>
    </font>
    <font>
      <b/>
      <sz val="7.5"/>
      <color rgb="FFFF0000"/>
      <name val="Arial Narrow"/>
      <family val="2"/>
      <charset val="238"/>
    </font>
    <font>
      <u/>
      <sz val="11"/>
      <color theme="1"/>
      <name val="Arial Narrow"/>
      <family val="2"/>
      <charset val="238"/>
    </font>
    <font>
      <sz val="11"/>
      <color rgb="FFFF0000"/>
      <name val="Arial Narrow"/>
      <family val="2"/>
      <charset val="238"/>
    </font>
    <font>
      <sz val="4"/>
      <color theme="1"/>
      <name val="Calibri"/>
      <family val="2"/>
      <charset val="238"/>
      <scheme val="minor"/>
    </font>
    <font>
      <b/>
      <sz val="7"/>
      <name val="Arial Narrow"/>
      <family val="2"/>
      <charset val="238"/>
    </font>
    <font>
      <b/>
      <sz val="9.5"/>
      <color rgb="FFFF0000"/>
      <name val="Arial Narrow"/>
      <family val="2"/>
      <charset val="238"/>
    </font>
    <font>
      <sz val="11"/>
      <color rgb="FFFF0000"/>
      <name val="Calibri"/>
      <family val="2"/>
      <charset val="238"/>
      <scheme val="minor"/>
    </font>
    <font>
      <sz val="10"/>
      <name val="Arial CE"/>
    </font>
    <font>
      <b/>
      <u/>
      <sz val="11"/>
      <name val="Arial Narrow"/>
      <family val="2"/>
      <charset val="238"/>
    </font>
    <font>
      <sz val="10"/>
      <color rgb="FFFF0000"/>
      <name val="Calibri"/>
      <family val="2"/>
      <charset val="238"/>
      <scheme val="minor"/>
    </font>
    <font>
      <sz val="10"/>
      <color rgb="FFFF0000"/>
      <name val="Arial Narrow"/>
      <family val="2"/>
      <charset val="238"/>
    </font>
    <font>
      <sz val="10"/>
      <color theme="1"/>
      <name val="Calibri"/>
      <family val="2"/>
      <charset val="238"/>
      <scheme val="minor"/>
    </font>
    <font>
      <u/>
      <sz val="9.5"/>
      <color theme="1"/>
      <name val="Arial Narrow"/>
      <family val="2"/>
      <charset val="238"/>
    </font>
    <font>
      <sz val="10"/>
      <name val="Calibri"/>
      <family val="2"/>
      <charset val="238"/>
      <scheme val="minor"/>
    </font>
    <font>
      <strike/>
      <sz val="11"/>
      <name val="Arial Narrow"/>
      <family val="2"/>
      <charset val="238"/>
    </font>
    <font>
      <strike/>
      <sz val="10"/>
      <name val="Arial Narrow"/>
      <family val="2"/>
      <charset val="238"/>
    </font>
    <font>
      <strike/>
      <sz val="10"/>
      <color rgb="FFFF0000"/>
      <name val="Arial Narrow"/>
      <family val="2"/>
      <charset val="238"/>
    </font>
    <font>
      <b/>
      <sz val="7"/>
      <color rgb="FFFF0000"/>
      <name val="Arial Narrow"/>
      <family val="2"/>
      <charset val="238"/>
    </font>
    <font>
      <strike/>
      <sz val="9.5"/>
      <color theme="1"/>
      <name val="Arial Narrow"/>
      <family val="2"/>
      <charset val="238"/>
    </font>
    <font>
      <strike/>
      <sz val="9.5"/>
      <name val="Arial Narrow"/>
      <family val="2"/>
      <charset val="238"/>
    </font>
    <font>
      <strike/>
      <sz val="9"/>
      <name val="Arial Narrow"/>
      <family val="2"/>
      <charset val="238"/>
    </font>
    <font>
      <strike/>
      <sz val="9"/>
      <color theme="1"/>
      <name val="Arial Narrow"/>
      <family val="2"/>
      <charset val="238"/>
    </font>
    <font>
      <b/>
      <strike/>
      <sz val="9.5"/>
      <name val="Arial Narrow"/>
      <family val="2"/>
      <charset val="238"/>
    </font>
  </fonts>
  <fills count="28">
    <fill>
      <patternFill patternType="none"/>
    </fill>
    <fill>
      <patternFill patternType="gray125"/>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106">
    <xf numFmtId="0" fontId="0" fillId="0" borderId="0"/>
    <xf numFmtId="0" fontId="1" fillId="0" borderId="0"/>
    <xf numFmtId="0" fontId="6"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4" applyNumberFormat="0" applyAlignment="0" applyProtection="0"/>
    <xf numFmtId="0" fontId="11" fillId="22" borderId="5" applyNumberFormat="0" applyAlignment="0" applyProtection="0"/>
    <xf numFmtId="0" fontId="13" fillId="5" borderId="0" applyNumberFormat="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8" borderId="4" applyNumberFormat="0" applyAlignment="0" applyProtection="0"/>
    <xf numFmtId="0" fontId="20" fillId="21" borderId="9" applyNumberFormat="0" applyAlignment="0" applyProtection="0"/>
    <xf numFmtId="0" fontId="18" fillId="0" borderId="10" applyNumberFormat="0" applyFill="0" applyAlignment="0" applyProtection="0"/>
    <xf numFmtId="0" fontId="21"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9" fillId="23" borderId="0" applyNumberFormat="0" applyBorder="0" applyAlignment="0" applyProtection="0"/>
    <xf numFmtId="0" fontId="19" fillId="23" borderId="0" applyNumberFormat="0" applyBorder="0" applyAlignment="0" applyProtection="0"/>
    <xf numFmtId="0" fontId="7" fillId="0" borderId="0"/>
    <xf numFmtId="0" fontId="7" fillId="24" borderId="11" applyNumberFormat="0" applyFont="0" applyAlignment="0" applyProtection="0"/>
    <xf numFmtId="0" fontId="6" fillId="24" borderId="11" applyNumberFormat="0" applyFont="0" applyAlignment="0" applyProtection="0"/>
    <xf numFmtId="0" fontId="23" fillId="0" borderId="0" applyNumberFormat="0" applyFill="0" applyBorder="0" applyAlignment="0" applyProtection="0"/>
    <xf numFmtId="0" fontId="20" fillId="21" borderId="9" applyNumberFormat="0" applyAlignment="0" applyProtection="0"/>
    <xf numFmtId="0" fontId="12" fillId="0" borderId="0" applyNumberFormat="0" applyFill="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18" fillId="0" borderId="10" applyNumberFormat="0" applyFill="0" applyAlignment="0" applyProtection="0"/>
    <xf numFmtId="0" fontId="11" fillId="22" borderId="5" applyNumberFormat="0" applyAlignment="0" applyProtection="0"/>
    <xf numFmtId="0" fontId="10" fillId="21" borderId="4" applyNumberFormat="0" applyAlignment="0" applyProtection="0"/>
    <xf numFmtId="0" fontId="9" fillId="4" borderId="0" applyNumberFormat="0" applyBorder="0" applyAlignment="0" applyProtection="0"/>
    <xf numFmtId="0" fontId="21" fillId="0" borderId="0" applyNumberFormat="0" applyFill="0" applyBorder="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23" fillId="0" borderId="0" applyNumberFormat="0" applyFill="0" applyBorder="0" applyAlignment="0" applyProtection="0"/>
    <xf numFmtId="0" fontId="7" fillId="0" borderId="0"/>
    <xf numFmtId="0" fontId="1" fillId="0" borderId="0"/>
    <xf numFmtId="0" fontId="1" fillId="24" borderId="11" applyNumberFormat="0" applyFont="0" applyAlignment="0" applyProtection="0"/>
    <xf numFmtId="0" fontId="1" fillId="0" borderId="0"/>
    <xf numFmtId="0" fontId="1" fillId="24" borderId="11" applyNumberFormat="0" applyFont="0" applyAlignment="0" applyProtection="0"/>
    <xf numFmtId="164" fontId="31" fillId="0" borderId="0" applyFont="0" applyFill="0" applyBorder="0" applyAlignment="0" applyProtection="0"/>
    <xf numFmtId="0" fontId="10" fillId="21" borderId="4" applyNumberFormat="0" applyAlignment="0" applyProtection="0"/>
    <xf numFmtId="0" fontId="17" fillId="8" borderId="4" applyNumberFormat="0" applyAlignment="0" applyProtection="0"/>
    <xf numFmtId="0" fontId="20" fillId="21" borderId="9" applyNumberFormat="0" applyAlignment="0" applyProtection="0"/>
    <xf numFmtId="0" fontId="7" fillId="24" borderId="11" applyNumberFormat="0" applyFont="0" applyAlignment="0" applyProtection="0"/>
    <xf numFmtId="0" fontId="1" fillId="24" borderId="11" applyNumberFormat="0" applyFont="0" applyAlignment="0" applyProtection="0"/>
    <xf numFmtId="0" fontId="20" fillId="21" borderId="9" applyNumberFormat="0" applyAlignment="0" applyProtection="0"/>
    <xf numFmtId="0" fontId="10" fillId="21" borderId="4" applyNumberFormat="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1" fillId="24" borderId="11" applyNumberFormat="0" applyFont="0" applyAlignment="0" applyProtection="0"/>
    <xf numFmtId="0" fontId="57" fillId="0" borderId="0"/>
    <xf numFmtId="0" fontId="57" fillId="0" borderId="0"/>
    <xf numFmtId="164" fontId="57" fillId="0" borderId="0" applyFont="0" applyFill="0" applyBorder="0" applyAlignment="0" applyProtection="0"/>
  </cellStyleXfs>
  <cellXfs count="539">
    <xf numFmtId="0" fontId="0" fillId="0" borderId="0" xfId="0"/>
    <xf numFmtId="0" fontId="2" fillId="0" borderId="0" xfId="0" applyFont="1" applyAlignment="1">
      <alignment wrapText="1"/>
    </xf>
    <xf numFmtId="0" fontId="25" fillId="0" borderId="0" xfId="0" applyFont="1"/>
    <xf numFmtId="0" fontId="4" fillId="0" borderId="0" xfId="0" applyFont="1"/>
    <xf numFmtId="0" fontId="27" fillId="0" borderId="0" xfId="0" applyFont="1"/>
    <xf numFmtId="0" fontId="24" fillId="0" borderId="0" xfId="0" applyFont="1" applyAlignment="1">
      <alignment wrapText="1"/>
    </xf>
    <xf numFmtId="0" fontId="27" fillId="25" borderId="0" xfId="0" applyFont="1" applyFill="1"/>
    <xf numFmtId="0" fontId="29" fillId="25" borderId="0" xfId="0" applyFont="1" applyFill="1"/>
    <xf numFmtId="0" fontId="24" fillId="25" borderId="0" xfId="0" applyFont="1" applyFill="1" applyAlignment="1">
      <alignment wrapText="1"/>
    </xf>
    <xf numFmtId="0" fontId="27" fillId="25" borderId="0" xfId="0" applyFont="1" applyFill="1" applyBorder="1"/>
    <xf numFmtId="0" fontId="4" fillId="25" borderId="0" xfId="0" applyFont="1" applyFill="1" applyAlignment="1">
      <alignment wrapText="1"/>
    </xf>
    <xf numFmtId="0" fontId="4" fillId="0" borderId="0" xfId="0" applyFont="1" applyAlignment="1">
      <alignment vertical="center"/>
    </xf>
    <xf numFmtId="0" fontId="4" fillId="0" borderId="0" xfId="0" applyFont="1" applyAlignment="1">
      <alignment horizontal="left"/>
    </xf>
    <xf numFmtId="0" fontId="5" fillId="0" borderId="0" xfId="0" applyFont="1" applyProtection="1">
      <protection locked="0"/>
    </xf>
    <xf numFmtId="0" fontId="5" fillId="0" borderId="0" xfId="0" applyFont="1" applyAlignment="1" applyProtection="1">
      <alignment horizontal="left"/>
      <protection locked="0"/>
    </xf>
    <xf numFmtId="0" fontId="27" fillId="0" borderId="0" xfId="0" applyFont="1" applyAlignment="1">
      <alignment wrapText="1"/>
    </xf>
    <xf numFmtId="0" fontId="29" fillId="0" borderId="0" xfId="0" applyFont="1"/>
    <xf numFmtId="0" fontId="25" fillId="0" borderId="0" xfId="0" applyFont="1" applyAlignment="1">
      <alignment vertical="center"/>
    </xf>
    <xf numFmtId="0" fontId="34" fillId="0" borderId="0" xfId="0" applyFont="1"/>
    <xf numFmtId="4" fontId="28" fillId="25" borderId="1" xfId="0" applyNumberFormat="1" applyFont="1" applyFill="1" applyBorder="1" applyAlignment="1">
      <alignment horizontal="center" vertical="center" wrapText="1"/>
    </xf>
    <xf numFmtId="4" fontId="28" fillId="25" borderId="1" xfId="0" quotePrefix="1" applyNumberFormat="1" applyFont="1" applyFill="1" applyBorder="1" applyAlignment="1">
      <alignment horizontal="center" vertical="center"/>
    </xf>
    <xf numFmtId="3" fontId="28" fillId="25" borderId="1" xfId="0" applyNumberFormat="1" applyFont="1" applyFill="1" applyBorder="1" applyAlignment="1" applyProtection="1">
      <alignment horizontal="center" vertical="center" wrapText="1"/>
      <protection locked="0"/>
    </xf>
    <xf numFmtId="0" fontId="35" fillId="0" borderId="1" xfId="0" applyFont="1" applyBorder="1" applyAlignment="1">
      <alignment horizontal="justify" vertical="center" wrapText="1"/>
    </xf>
    <xf numFmtId="3" fontId="35" fillId="0" borderId="1" xfId="0" quotePrefix="1" applyNumberFormat="1" applyFont="1" applyBorder="1" applyAlignment="1">
      <alignment horizontal="center" vertical="center"/>
    </xf>
    <xf numFmtId="4" fontId="35" fillId="0" borderId="1" xfId="0" quotePrefix="1" applyNumberFormat="1" applyFont="1" applyBorder="1" applyAlignment="1">
      <alignment horizontal="center" vertical="center"/>
    </xf>
    <xf numFmtId="0" fontId="34" fillId="25" borderId="14" xfId="0" applyFont="1" applyFill="1" applyBorder="1"/>
    <xf numFmtId="0" fontId="34" fillId="25" borderId="0" xfId="0" applyFont="1" applyFill="1" applyBorder="1"/>
    <xf numFmtId="0" fontId="34" fillId="25" borderId="0" xfId="0" applyFont="1" applyFill="1"/>
    <xf numFmtId="4" fontId="28" fillId="25" borderId="1" xfId="0" applyNumberFormat="1" applyFont="1" applyFill="1" applyBorder="1" applyAlignment="1" applyProtection="1">
      <alignment horizontal="center" vertical="center" wrapText="1"/>
      <protection locked="0"/>
    </xf>
    <xf numFmtId="0" fontId="37" fillId="0" borderId="1" xfId="0" applyFont="1" applyBorder="1" applyAlignment="1" applyProtection="1">
      <alignment wrapText="1"/>
      <protection hidden="1"/>
    </xf>
    <xf numFmtId="4" fontId="36" fillId="25" borderId="1" xfId="0" applyNumberFormat="1" applyFont="1" applyFill="1" applyBorder="1" applyAlignment="1">
      <alignment horizontal="center" vertical="center" wrapText="1"/>
    </xf>
    <xf numFmtId="4" fontId="36" fillId="25" borderId="1" xfId="0" applyNumberFormat="1" applyFont="1" applyFill="1" applyBorder="1" applyAlignment="1" applyProtection="1">
      <alignment horizontal="center" vertical="center" wrapText="1"/>
      <protection locked="0"/>
    </xf>
    <xf numFmtId="0" fontId="38" fillId="25" borderId="1" xfId="0" applyFont="1" applyFill="1" applyBorder="1" applyAlignment="1">
      <alignment horizontal="justify" vertical="center" wrapText="1"/>
    </xf>
    <xf numFmtId="3" fontId="38" fillId="25" borderId="1" xfId="0" quotePrefix="1" applyNumberFormat="1" applyFont="1" applyFill="1" applyBorder="1" applyAlignment="1">
      <alignment horizontal="center" vertical="center"/>
    </xf>
    <xf numFmtId="4" fontId="38" fillId="25" borderId="1" xfId="0" quotePrefix="1" applyNumberFormat="1" applyFont="1" applyFill="1" applyBorder="1" applyAlignment="1">
      <alignment horizontal="center" vertical="center"/>
    </xf>
    <xf numFmtId="0" fontId="36" fillId="25" borderId="0" xfId="0" applyFont="1" applyFill="1"/>
    <xf numFmtId="0" fontId="38" fillId="0" borderId="1" xfId="0" applyFont="1" applyBorder="1" applyAlignment="1">
      <alignment horizontal="justify" vertical="center" wrapText="1"/>
    </xf>
    <xf numFmtId="0" fontId="37" fillId="0" borderId="0" xfId="0" applyFont="1"/>
    <xf numFmtId="4" fontId="36" fillId="25" borderId="1" xfId="0" quotePrefix="1" applyNumberFormat="1" applyFont="1" applyFill="1" applyBorder="1" applyAlignment="1">
      <alignment horizontal="center" vertical="center" wrapText="1"/>
    </xf>
    <xf numFmtId="0" fontId="39" fillId="25" borderId="0" xfId="0" applyFont="1" applyFill="1"/>
    <xf numFmtId="0" fontId="38" fillId="25" borderId="0" xfId="0" applyFont="1" applyFill="1"/>
    <xf numFmtId="0" fontId="27" fillId="25" borderId="0" xfId="0" applyFont="1" applyFill="1" applyAlignment="1">
      <alignment wrapText="1"/>
    </xf>
    <xf numFmtId="0" fontId="25" fillId="0" borderId="0" xfId="0" applyFont="1" applyProtection="1"/>
    <xf numFmtId="0" fontId="36" fillId="25" borderId="1" xfId="0" applyFont="1" applyFill="1" applyBorder="1" applyAlignment="1">
      <alignment horizontal="center" vertical="center" wrapText="1"/>
    </xf>
    <xf numFmtId="3" fontId="38" fillId="25" borderId="1" xfId="0" quotePrefix="1" applyNumberFormat="1" applyFont="1" applyFill="1" applyBorder="1" applyAlignment="1" applyProtection="1">
      <alignment horizontal="center" vertical="center"/>
      <protection locked="0"/>
    </xf>
    <xf numFmtId="4" fontId="36" fillId="25" borderId="1" xfId="0" quotePrefix="1" applyNumberFormat="1" applyFont="1" applyFill="1" applyBorder="1" applyAlignment="1">
      <alignment horizontal="center" vertical="center"/>
    </xf>
    <xf numFmtId="0" fontId="33" fillId="2" borderId="1" xfId="1" applyFont="1" applyFill="1" applyBorder="1" applyAlignment="1">
      <alignment horizontal="center" vertical="top" wrapText="1"/>
    </xf>
    <xf numFmtId="3" fontId="33" fillId="2" borderId="1" xfId="1" applyNumberFormat="1" applyFont="1" applyFill="1" applyBorder="1" applyAlignment="1">
      <alignment horizontal="center" vertical="top" wrapText="1"/>
    </xf>
    <xf numFmtId="4" fontId="33" fillId="2" borderId="1" xfId="1" applyNumberFormat="1" applyFont="1" applyFill="1" applyBorder="1" applyAlignment="1">
      <alignment horizontal="center" vertical="top" wrapText="1"/>
    </xf>
    <xf numFmtId="3" fontId="38" fillId="0" borderId="1" xfId="0" quotePrefix="1" applyNumberFormat="1" applyFont="1" applyBorder="1" applyAlignment="1">
      <alignment horizontal="center" vertical="center"/>
    </xf>
    <xf numFmtId="4" fontId="38" fillId="0" borderId="1" xfId="0" quotePrefix="1" applyNumberFormat="1" applyFont="1" applyBorder="1" applyAlignment="1">
      <alignment horizontal="center" vertical="center"/>
    </xf>
    <xf numFmtId="0" fontId="38" fillId="0" borderId="0" xfId="0" applyFont="1"/>
    <xf numFmtId="0" fontId="36" fillId="0" borderId="1" xfId="65" applyFont="1" applyBorder="1" applyAlignment="1">
      <alignment vertical="center" wrapText="1"/>
    </xf>
    <xf numFmtId="3" fontId="36" fillId="25"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3" fontId="36" fillId="0" borderId="1" xfId="0" applyNumberFormat="1" applyFont="1" applyBorder="1" applyAlignment="1">
      <alignment horizontal="center" vertical="center" wrapText="1"/>
    </xf>
    <xf numFmtId="3" fontId="36" fillId="25" borderId="1" xfId="0" applyNumberFormat="1" applyFont="1" applyFill="1" applyBorder="1" applyAlignment="1" applyProtection="1">
      <alignment horizontal="center" vertical="center" wrapText="1"/>
      <protection locked="0"/>
    </xf>
    <xf numFmtId="0" fontId="36" fillId="0" borderId="0" xfId="0" applyFont="1"/>
    <xf numFmtId="0" fontId="37" fillId="0" borderId="1" xfId="0" applyFont="1" applyBorder="1" applyAlignment="1">
      <alignment horizontal="center" vertical="center"/>
    </xf>
    <xf numFmtId="0" fontId="36" fillId="0" borderId="0" xfId="0" applyFont="1" applyAlignment="1">
      <alignment wrapText="1"/>
    </xf>
    <xf numFmtId="1" fontId="36" fillId="25" borderId="1" xfId="0" applyNumberFormat="1" applyFont="1" applyFill="1" applyBorder="1" applyAlignment="1" applyProtection="1">
      <alignment horizontal="center" vertical="center" wrapText="1"/>
      <protection locked="0"/>
    </xf>
    <xf numFmtId="0" fontId="41" fillId="25" borderId="0" xfId="0" applyFont="1" applyFill="1"/>
    <xf numFmtId="0" fontId="38" fillId="0" borderId="1" xfId="0" applyFont="1" applyBorder="1"/>
    <xf numFmtId="0" fontId="36" fillId="25" borderId="0" xfId="0" applyFont="1" applyFill="1" applyBorder="1"/>
    <xf numFmtId="0" fontId="36" fillId="25" borderId="1" xfId="0" applyFont="1" applyFill="1" applyBorder="1" applyAlignment="1">
      <alignment vertical="center" wrapText="1"/>
    </xf>
    <xf numFmtId="0" fontId="38" fillId="25" borderId="0" xfId="0" applyFont="1" applyFill="1" applyBorder="1"/>
    <xf numFmtId="0" fontId="25" fillId="0" borderId="0" xfId="0" applyFont="1" applyAlignment="1">
      <alignment wrapText="1"/>
    </xf>
    <xf numFmtId="3" fontId="38" fillId="0" borderId="1" xfId="0" quotePrefix="1" applyNumberFormat="1" applyFont="1" applyBorder="1" applyAlignment="1" applyProtection="1">
      <alignment horizontal="center" vertical="center"/>
      <protection locked="0"/>
    </xf>
    <xf numFmtId="4" fontId="37" fillId="25" borderId="1" xfId="0" applyNumberFormat="1" applyFont="1" applyFill="1" applyBorder="1" applyAlignment="1" applyProtection="1">
      <alignment horizontal="center" vertical="center" wrapText="1"/>
      <protection locked="0"/>
    </xf>
    <xf numFmtId="4" fontId="37" fillId="25" borderId="1" xfId="0" applyNumberFormat="1" applyFont="1" applyFill="1" applyBorder="1" applyAlignment="1">
      <alignment horizontal="center" vertical="center" wrapText="1"/>
    </xf>
    <xf numFmtId="1" fontId="37" fillId="25" borderId="1" xfId="0" applyNumberFormat="1" applyFont="1" applyFill="1" applyBorder="1" applyAlignment="1" applyProtection="1">
      <alignment horizontal="center" vertical="center" wrapText="1"/>
      <protection locked="0"/>
    </xf>
    <xf numFmtId="0" fontId="39" fillId="0" borderId="0" xfId="0" applyFont="1"/>
    <xf numFmtId="0" fontId="40" fillId="0" borderId="1" xfId="0" applyFont="1" applyBorder="1" applyAlignment="1">
      <alignment horizontal="justify" vertical="center" wrapText="1"/>
    </xf>
    <xf numFmtId="0" fontId="40" fillId="0" borderId="0" xfId="0" applyFont="1"/>
    <xf numFmtId="4" fontId="33" fillId="2" borderId="2" xfId="1" applyNumberFormat="1" applyFont="1" applyFill="1" applyBorder="1" applyAlignment="1">
      <alignment horizontal="center" vertical="top" wrapText="1"/>
    </xf>
    <xf numFmtId="0" fontId="36" fillId="0" borderId="1" xfId="0" applyFont="1" applyBorder="1" applyAlignment="1">
      <alignment vertical="center" wrapText="1"/>
    </xf>
    <xf numFmtId="4" fontId="37" fillId="25" borderId="2" xfId="0" applyNumberFormat="1"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wrapText="1"/>
    </xf>
    <xf numFmtId="0" fontId="36" fillId="25" borderId="1" xfId="0" applyFont="1" applyFill="1" applyBorder="1" applyAlignment="1" applyProtection="1">
      <alignment horizontal="left" vertical="center" wrapText="1"/>
    </xf>
    <xf numFmtId="0" fontId="45" fillId="25" borderId="0" xfId="0" applyFont="1" applyFill="1"/>
    <xf numFmtId="3" fontId="36" fillId="25" borderId="1" xfId="0" quotePrefix="1" applyNumberFormat="1" applyFont="1" applyFill="1" applyBorder="1" applyAlignment="1">
      <alignment horizontal="center" vertical="center"/>
    </xf>
    <xf numFmtId="0" fontId="27" fillId="25" borderId="0" xfId="0" applyFont="1" applyFill="1" applyAlignment="1">
      <alignment horizontal="left"/>
    </xf>
    <xf numFmtId="3" fontId="24" fillId="25" borderId="0" xfId="0" applyNumberFormat="1" applyFont="1" applyFill="1" applyBorder="1" applyAlignment="1">
      <alignment horizontal="center" vertical="center"/>
    </xf>
    <xf numFmtId="3" fontId="33" fillId="2" borderId="1" xfId="1" applyNumberFormat="1" applyFont="1" applyFill="1" applyBorder="1" applyAlignment="1">
      <alignment horizontal="center" vertical="center" wrapText="1"/>
    </xf>
    <xf numFmtId="0" fontId="37" fillId="0" borderId="1" xfId="0" applyFont="1" applyBorder="1" applyAlignment="1" applyProtection="1">
      <alignment horizontal="center" vertical="center"/>
      <protection hidden="1"/>
    </xf>
    <xf numFmtId="0" fontId="37" fillId="0" borderId="13" xfId="0" applyFont="1" applyBorder="1" applyAlignment="1" applyProtection="1">
      <alignment horizontal="center" vertical="center"/>
      <protection hidden="1"/>
    </xf>
    <xf numFmtId="0" fontId="4" fillId="0" borderId="0" xfId="0" applyNumberFormat="1" applyFont="1" applyAlignment="1">
      <alignment horizontal="center" vertical="center"/>
    </xf>
    <xf numFmtId="0" fontId="5" fillId="0" borderId="0" xfId="0" applyNumberFormat="1" applyFont="1" applyAlignment="1" applyProtection="1">
      <alignment horizontal="center" vertical="center"/>
      <protection locked="0"/>
    </xf>
    <xf numFmtId="3" fontId="24" fillId="25" borderId="0" xfId="0" applyNumberFormat="1" applyFont="1" applyFill="1" applyAlignment="1">
      <alignment horizontal="center" vertical="center"/>
    </xf>
    <xf numFmtId="0" fontId="37" fillId="0" borderId="1" xfId="0" applyFont="1" applyBorder="1" applyAlignment="1" applyProtection="1">
      <alignment horizontal="left" vertical="center"/>
      <protection hidden="1"/>
    </xf>
    <xf numFmtId="0" fontId="4" fillId="0" borderId="0" xfId="0" applyFont="1" applyAlignment="1">
      <alignment horizontal="center" vertical="center"/>
    </xf>
    <xf numFmtId="0" fontId="5" fillId="0" borderId="0" xfId="0" applyFont="1" applyAlignment="1" applyProtection="1">
      <alignment horizontal="center" vertical="center"/>
      <protection locked="0"/>
    </xf>
    <xf numFmtId="0" fontId="36" fillId="25" borderId="1" xfId="0" applyFont="1" applyFill="1" applyBorder="1" applyAlignment="1" applyProtection="1">
      <alignment horizontal="center" vertical="center" wrapText="1"/>
      <protection locked="0"/>
    </xf>
    <xf numFmtId="0" fontId="24" fillId="25" borderId="0" xfId="0" applyFont="1" applyFill="1" applyBorder="1" applyAlignment="1">
      <alignment horizontal="center" vertical="center"/>
    </xf>
    <xf numFmtId="4" fontId="33" fillId="2" borderId="1" xfId="1" applyNumberFormat="1" applyFont="1" applyFill="1" applyBorder="1" applyAlignment="1">
      <alignment horizontal="center" vertical="center" wrapText="1"/>
    </xf>
    <xf numFmtId="0" fontId="24" fillId="25" borderId="0" xfId="0" applyFont="1" applyFill="1" applyAlignment="1">
      <alignment horizontal="center" vertical="center"/>
    </xf>
    <xf numFmtId="0" fontId="25" fillId="0" borderId="0" xfId="0" applyFont="1" applyAlignment="1">
      <alignment horizontal="center" vertical="center"/>
    </xf>
    <xf numFmtId="0" fontId="38" fillId="25" borderId="1" xfId="0" applyFont="1" applyFill="1" applyBorder="1" applyAlignment="1">
      <alignment horizontal="center" vertical="center" wrapText="1"/>
    </xf>
    <xf numFmtId="0" fontId="33" fillId="2" borderId="1" xfId="1" applyFont="1" applyFill="1" applyBorder="1" applyAlignment="1">
      <alignment horizontal="center" vertical="center" wrapText="1"/>
    </xf>
    <xf numFmtId="0" fontId="38" fillId="0" borderId="1" xfId="0" applyFont="1" applyBorder="1" applyAlignment="1">
      <alignment horizontal="center" vertical="center" wrapText="1"/>
    </xf>
    <xf numFmtId="0" fontId="36" fillId="25" borderId="0" xfId="0" applyFont="1" applyFill="1" applyAlignment="1">
      <alignment horizontal="left"/>
    </xf>
    <xf numFmtId="0" fontId="37" fillId="25" borderId="1" xfId="0" applyFont="1" applyFill="1" applyBorder="1" applyAlignment="1" applyProtection="1">
      <alignment horizontal="left" vertical="center" wrapText="1"/>
      <protection hidden="1"/>
    </xf>
    <xf numFmtId="0" fontId="36" fillId="25" borderId="0" xfId="0" applyFont="1" applyFill="1" applyAlignment="1">
      <alignment horizontal="left" vertical="center"/>
    </xf>
    <xf numFmtId="0" fontId="37" fillId="25" borderId="1" xfId="0" applyFont="1" applyFill="1" applyBorder="1" applyAlignment="1" applyProtection="1">
      <alignment horizontal="left" vertical="center"/>
      <protection hidden="1"/>
    </xf>
    <xf numFmtId="0" fontId="39" fillId="25" borderId="0" xfId="0" applyFont="1" applyFill="1" applyAlignment="1">
      <alignment horizontal="left"/>
    </xf>
    <xf numFmtId="0" fontId="4" fillId="25" borderId="0" xfId="0" applyFont="1" applyFill="1" applyAlignment="1">
      <alignment horizontal="center" vertical="center"/>
    </xf>
    <xf numFmtId="0" fontId="27" fillId="25" borderId="0" xfId="0" applyFont="1" applyFill="1" applyAlignment="1">
      <alignment horizontal="center" vertical="center"/>
    </xf>
    <xf numFmtId="0" fontId="36" fillId="0" borderId="1" xfId="0" applyFont="1" applyBorder="1" applyAlignment="1" applyProtection="1">
      <alignment horizontal="center" vertical="center"/>
      <protection hidden="1"/>
    </xf>
    <xf numFmtId="3" fontId="27" fillId="25" borderId="0" xfId="0" applyNumberFormat="1" applyFont="1" applyFill="1" applyAlignment="1">
      <alignment horizontal="center" vertical="center"/>
    </xf>
    <xf numFmtId="0" fontId="37" fillId="0" borderId="1" xfId="0" applyFont="1" applyBorder="1" applyAlignment="1" applyProtection="1">
      <alignment horizontal="left" vertical="center" wrapText="1"/>
      <protection hidden="1"/>
    </xf>
    <xf numFmtId="0" fontId="37" fillId="0" borderId="3" xfId="0" applyFont="1" applyBorder="1" applyAlignment="1" applyProtection="1">
      <alignment horizontal="center" vertical="center"/>
      <protection hidden="1"/>
    </xf>
    <xf numFmtId="0" fontId="36" fillId="0" borderId="3" xfId="0" applyFont="1" applyBorder="1" applyAlignment="1" applyProtection="1">
      <alignment horizontal="center" vertical="center"/>
      <protection hidden="1"/>
    </xf>
    <xf numFmtId="0" fontId="25" fillId="0" borderId="0" xfId="0" applyFont="1" applyAlignment="1" applyProtection="1">
      <alignment horizontal="center" vertical="center"/>
    </xf>
    <xf numFmtId="0" fontId="37" fillId="0" borderId="1" xfId="0" applyFont="1" applyBorder="1" applyAlignment="1" applyProtection="1">
      <alignment vertical="center" wrapText="1"/>
      <protection hidden="1"/>
    </xf>
    <xf numFmtId="0" fontId="37" fillId="25" borderId="1" xfId="0" applyFont="1" applyFill="1" applyBorder="1" applyAlignment="1" applyProtection="1">
      <alignment vertical="center" wrapText="1"/>
      <protection hidden="1"/>
    </xf>
    <xf numFmtId="0" fontId="36" fillId="25" borderId="1" xfId="0" applyFont="1" applyFill="1" applyBorder="1" applyAlignment="1" applyProtection="1">
      <alignment vertical="center" wrapText="1"/>
      <protection hidden="1"/>
    </xf>
    <xf numFmtId="0" fontId="36" fillId="0" borderId="1" xfId="0" applyFont="1" applyBorder="1" applyAlignment="1" applyProtection="1">
      <alignment vertical="center" wrapText="1"/>
      <protection hidden="1"/>
    </xf>
    <xf numFmtId="0" fontId="36" fillId="25" borderId="1" xfId="0" applyFont="1" applyFill="1" applyBorder="1" applyAlignment="1" applyProtection="1">
      <alignment horizontal="left" vertical="center" wrapText="1"/>
      <protection hidden="1"/>
    </xf>
    <xf numFmtId="0" fontId="36" fillId="0" borderId="1" xfId="0" applyFont="1" applyBorder="1" applyAlignment="1" applyProtection="1">
      <alignment horizontal="left" vertical="center" wrapText="1"/>
      <protection hidden="1"/>
    </xf>
    <xf numFmtId="0" fontId="27" fillId="0" borderId="0" xfId="0" applyFont="1" applyAlignment="1">
      <alignment horizontal="center" vertical="center"/>
    </xf>
    <xf numFmtId="3" fontId="24" fillId="0" borderId="0" xfId="0" applyNumberFormat="1" applyFont="1" applyAlignment="1">
      <alignment horizontal="center" vertical="center"/>
    </xf>
    <xf numFmtId="0" fontId="24" fillId="0" borderId="0" xfId="0" applyFont="1" applyAlignment="1">
      <alignment horizontal="center" vertical="center"/>
    </xf>
    <xf numFmtId="3" fontId="27" fillId="0" borderId="0" xfId="0" applyNumberFormat="1" applyFont="1" applyAlignment="1">
      <alignment horizontal="center" vertical="center"/>
    </xf>
    <xf numFmtId="0" fontId="37" fillId="25" borderId="1" xfId="0" applyFont="1" applyFill="1" applyBorder="1" applyAlignment="1" applyProtection="1">
      <alignment horizontal="center" vertical="center"/>
      <protection hidden="1"/>
    </xf>
    <xf numFmtId="0" fontId="36" fillId="0" borderId="1" xfId="65" applyFont="1" applyBorder="1" applyAlignment="1">
      <alignment horizontal="left" vertical="center" wrapText="1"/>
    </xf>
    <xf numFmtId="0" fontId="36" fillId="0" borderId="3" xfId="0" applyFont="1" applyBorder="1" applyAlignment="1">
      <alignment horizontal="center" vertical="center" wrapText="1"/>
    </xf>
    <xf numFmtId="3" fontId="33" fillId="2" borderId="2"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6" fillId="25" borderId="1" xfId="65" applyFont="1" applyFill="1" applyBorder="1" applyAlignment="1">
      <alignment horizontal="left" vertical="center" wrapText="1"/>
    </xf>
    <xf numFmtId="0" fontId="37" fillId="0" borderId="1" xfId="0" applyFont="1" applyBorder="1" applyAlignment="1">
      <alignment horizontal="left" vertical="center"/>
    </xf>
    <xf numFmtId="0" fontId="37" fillId="0" borderId="1" xfId="0" applyFont="1" applyBorder="1" applyAlignment="1">
      <alignment horizontal="left" vertical="center" wrapText="1"/>
    </xf>
    <xf numFmtId="3" fontId="36" fillId="0" borderId="0" xfId="0" applyNumberFormat="1"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4" fontId="37" fillId="0" borderId="1" xfId="0" applyNumberFormat="1" applyFont="1" applyBorder="1" applyAlignment="1">
      <alignment horizontal="center" vertical="center"/>
    </xf>
    <xf numFmtId="0" fontId="37" fillId="25" borderId="1" xfId="65" applyFont="1" applyFill="1" applyBorder="1" applyAlignment="1">
      <alignment horizontal="left" vertical="center" wrapText="1"/>
    </xf>
    <xf numFmtId="0" fontId="37" fillId="0" borderId="1" xfId="0" applyFont="1" applyFill="1" applyBorder="1" applyAlignment="1" applyProtection="1">
      <alignment horizontal="center" vertical="center"/>
      <protection hidden="1"/>
    </xf>
    <xf numFmtId="4" fontId="4" fillId="25" borderId="0" xfId="0" applyNumberFormat="1" applyFont="1" applyFill="1" applyAlignment="1">
      <alignment horizontal="center" vertical="center"/>
    </xf>
    <xf numFmtId="0" fontId="37" fillId="0" borderId="1" xfId="0" applyFont="1" applyFill="1" applyBorder="1" applyAlignment="1" applyProtection="1">
      <alignment vertical="center" wrapText="1"/>
      <protection hidden="1"/>
    </xf>
    <xf numFmtId="0" fontId="37" fillId="0" borderId="1" xfId="0" applyFont="1" applyFill="1" applyBorder="1" applyAlignment="1" applyProtection="1">
      <alignment horizontal="left" vertical="center" wrapText="1"/>
      <protection hidden="1"/>
    </xf>
    <xf numFmtId="0" fontId="36" fillId="0" borderId="1" xfId="0" applyFont="1" applyFill="1" applyBorder="1" applyAlignment="1" applyProtection="1">
      <alignment horizontal="center" vertical="center"/>
      <protection hidden="1"/>
    </xf>
    <xf numFmtId="0" fontId="25" fillId="0" borderId="0" xfId="0" applyFont="1" applyAlignment="1">
      <alignment vertical="top"/>
    </xf>
    <xf numFmtId="0" fontId="38" fillId="0" borderId="1" xfId="0" applyFont="1" applyBorder="1" applyAlignment="1">
      <alignment horizontal="center" vertical="center"/>
    </xf>
    <xf numFmtId="3" fontId="38" fillId="0" borderId="1" xfId="0" applyNumberFormat="1" applyFont="1" applyBorder="1" applyAlignment="1">
      <alignment horizontal="center" vertical="center" wrapText="1"/>
    </xf>
    <xf numFmtId="3" fontId="2" fillId="0" borderId="0" xfId="0" applyNumberFormat="1" applyFont="1" applyAlignment="1">
      <alignment horizontal="center" vertical="center"/>
    </xf>
    <xf numFmtId="0" fontId="2" fillId="0" borderId="0" xfId="0" applyFont="1" applyAlignment="1">
      <alignment horizontal="center" vertical="center"/>
    </xf>
    <xf numFmtId="0" fontId="40" fillId="0" borderId="1" xfId="0" applyFont="1" applyBorder="1" applyAlignment="1">
      <alignment horizontal="center" vertical="center" wrapText="1"/>
    </xf>
    <xf numFmtId="4" fontId="4" fillId="0" borderId="0" xfId="0" applyNumberFormat="1" applyFont="1" applyAlignment="1">
      <alignment horizontal="center" vertical="center"/>
    </xf>
    <xf numFmtId="3" fontId="25" fillId="0" borderId="0" xfId="0" applyNumberFormat="1" applyFont="1" applyAlignment="1">
      <alignment horizontal="center" vertical="center"/>
    </xf>
    <xf numFmtId="0" fontId="27" fillId="0" borderId="0" xfId="0" applyFont="1" applyAlignment="1">
      <alignment vertical="top"/>
    </xf>
    <xf numFmtId="0" fontId="36" fillId="25" borderId="1" xfId="0" applyFont="1" applyFill="1" applyBorder="1" applyAlignment="1" applyProtection="1">
      <alignment horizontal="center" vertical="center"/>
      <protection hidden="1"/>
    </xf>
    <xf numFmtId="1" fontId="37" fillId="0" borderId="3" xfId="0" applyNumberFormat="1" applyFont="1" applyBorder="1" applyAlignment="1" applyProtection="1">
      <alignment horizontal="center" vertical="center"/>
      <protection hidden="1"/>
    </xf>
    <xf numFmtId="0" fontId="36" fillId="0" borderId="1" xfId="1" applyFont="1" applyFill="1" applyBorder="1" applyAlignment="1">
      <alignment horizontal="center" vertical="center" wrapText="1"/>
    </xf>
    <xf numFmtId="3" fontId="36" fillId="0" borderId="1" xfId="1" applyNumberFormat="1" applyFont="1" applyFill="1" applyBorder="1" applyAlignment="1" applyProtection="1">
      <alignment horizontal="center" vertical="center" wrapText="1"/>
      <protection locked="0"/>
    </xf>
    <xf numFmtId="3" fontId="36" fillId="25" borderId="1" xfId="1" applyNumberFormat="1" applyFont="1" applyFill="1" applyBorder="1" applyAlignment="1" applyProtection="1">
      <alignment horizontal="center" vertical="center" wrapText="1"/>
      <protection locked="0"/>
    </xf>
    <xf numFmtId="0" fontId="35" fillId="0" borderId="1" xfId="0" applyFont="1" applyBorder="1" applyAlignment="1">
      <alignment horizontal="center" vertical="center" wrapText="1"/>
    </xf>
    <xf numFmtId="0" fontId="26" fillId="0" borderId="1" xfId="0" applyFont="1" applyBorder="1" applyAlignment="1" applyProtection="1">
      <alignment horizontal="center" vertical="center"/>
      <protection hidden="1"/>
    </xf>
    <xf numFmtId="10" fontId="26" fillId="0" borderId="1" xfId="0" applyNumberFormat="1" applyFont="1" applyBorder="1" applyAlignment="1" applyProtection="1">
      <alignment horizontal="center" vertical="center"/>
    </xf>
    <xf numFmtId="0" fontId="26" fillId="0" borderId="1" xfId="0" applyFont="1" applyBorder="1" applyAlignment="1" applyProtection="1">
      <alignment horizontal="center" vertical="center" wrapText="1"/>
      <protection hidden="1"/>
    </xf>
    <xf numFmtId="10" fontId="26" fillId="0" borderId="1" xfId="0" applyNumberFormat="1" applyFont="1" applyFill="1" applyBorder="1" applyAlignment="1" applyProtection="1">
      <alignment horizontal="center" vertical="center"/>
    </xf>
    <xf numFmtId="0" fontId="26" fillId="0" borderId="1" xfId="0" applyFont="1" applyFill="1" applyBorder="1" applyAlignment="1" applyProtection="1">
      <alignment horizontal="center" vertical="center"/>
      <protection hidden="1"/>
    </xf>
    <xf numFmtId="0" fontId="28" fillId="25" borderId="1" xfId="0" applyFont="1" applyFill="1" applyBorder="1" applyAlignment="1" applyProtection="1">
      <alignment vertical="center" wrapText="1"/>
      <protection hidden="1"/>
    </xf>
    <xf numFmtId="2" fontId="37" fillId="0" borderId="1" xfId="0" applyNumberFormat="1" applyFont="1" applyBorder="1" applyAlignment="1">
      <alignment horizontal="center" vertical="center"/>
    </xf>
    <xf numFmtId="4" fontId="40" fillId="0" borderId="1" xfId="0" applyNumberFormat="1" applyFont="1" applyBorder="1" applyAlignment="1">
      <alignment horizontal="center" vertical="center"/>
    </xf>
    <xf numFmtId="4" fontId="38" fillId="0" borderId="1" xfId="0" applyNumberFormat="1" applyFont="1" applyBorder="1" applyAlignment="1">
      <alignment horizontal="center" vertical="center" wrapText="1"/>
    </xf>
    <xf numFmtId="0" fontId="0" fillId="0" borderId="0" xfId="0" applyAlignment="1">
      <alignment vertical="center"/>
    </xf>
    <xf numFmtId="0" fontId="0" fillId="0" borderId="0" xfId="0" applyAlignment="1"/>
    <xf numFmtId="0" fontId="47" fillId="0" borderId="0" xfId="0" applyFont="1" applyAlignment="1">
      <alignment vertical="center" wrapText="1"/>
    </xf>
    <xf numFmtId="0" fontId="30" fillId="0" borderId="0" xfId="0" applyFont="1" applyBorder="1" applyAlignment="1">
      <alignment vertical="center" wrapText="1"/>
    </xf>
    <xf numFmtId="0" fontId="36" fillId="0" borderId="1" xfId="0" applyFont="1" applyBorder="1" applyAlignment="1">
      <alignment horizontal="justify" vertical="center" wrapText="1"/>
    </xf>
    <xf numFmtId="0" fontId="4" fillId="25" borderId="0" xfId="0" applyFont="1" applyFill="1" applyProtection="1">
      <protection locked="0"/>
    </xf>
    <xf numFmtId="0" fontId="25" fillId="0" borderId="0" xfId="0" applyFont="1" applyProtection="1">
      <protection locked="0"/>
    </xf>
    <xf numFmtId="0" fontId="4" fillId="25" borderId="0" xfId="0" applyFont="1" applyFill="1" applyAlignment="1" applyProtection="1">
      <alignment horizontal="center" vertical="center"/>
      <protection locked="0"/>
    </xf>
    <xf numFmtId="0" fontId="27" fillId="25" borderId="0" xfId="0" applyFont="1" applyFill="1" applyProtection="1">
      <protection locked="0"/>
    </xf>
    <xf numFmtId="3" fontId="4" fillId="25" borderId="0" xfId="0" applyNumberFormat="1" applyFont="1" applyFill="1" applyAlignment="1" applyProtection="1">
      <alignment horizontal="center" vertical="center"/>
      <protection locked="0"/>
    </xf>
    <xf numFmtId="3" fontId="38" fillId="25" borderId="1" xfId="0" quotePrefix="1" applyNumberFormat="1" applyFont="1" applyFill="1" applyBorder="1" applyAlignment="1" applyProtection="1">
      <alignment horizontal="center" vertical="center"/>
    </xf>
    <xf numFmtId="3"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7" fillId="0" borderId="0" xfId="0" applyFont="1" applyProtection="1">
      <protection locked="0"/>
    </xf>
    <xf numFmtId="4" fontId="36" fillId="25" borderId="1" xfId="0" applyNumberFormat="1" applyFont="1" applyFill="1" applyBorder="1" applyAlignment="1" applyProtection="1">
      <alignment horizontal="center" vertical="center" wrapText="1"/>
    </xf>
    <xf numFmtId="2" fontId="37" fillId="0" borderId="1" xfId="0" applyNumberFormat="1"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7" fillId="0" borderId="0" xfId="0" applyFont="1" applyProtection="1">
      <protection locked="0"/>
    </xf>
    <xf numFmtId="0" fontId="36" fillId="0" borderId="1" xfId="0" applyFont="1" applyBorder="1" applyAlignment="1" applyProtection="1">
      <alignment horizontal="center" vertical="center"/>
      <protection locked="0"/>
    </xf>
    <xf numFmtId="0" fontId="27" fillId="25" borderId="0" xfId="0" applyFont="1" applyFill="1" applyAlignment="1" applyProtection="1">
      <alignment horizontal="center" vertical="center"/>
      <protection locked="0"/>
    </xf>
    <xf numFmtId="0" fontId="27" fillId="25" borderId="0" xfId="0" applyFont="1" applyFill="1" applyBorder="1" applyProtection="1">
      <protection locked="0"/>
    </xf>
    <xf numFmtId="0" fontId="3" fillId="0" borderId="0" xfId="0" applyFont="1" applyAlignment="1" applyProtection="1">
      <alignment horizontal="center" vertical="center"/>
      <protection locked="0"/>
    </xf>
    <xf numFmtId="0" fontId="4" fillId="25" borderId="0" xfId="0" applyFont="1" applyFill="1" applyAlignment="1" applyProtection="1">
      <alignment horizontal="left" vertical="center"/>
      <protection locked="0"/>
    </xf>
    <xf numFmtId="4" fontId="48" fillId="25" borderId="1" xfId="0" applyNumberFormat="1" applyFont="1" applyFill="1" applyBorder="1" applyAlignment="1" applyProtection="1">
      <alignment horizontal="center" vertical="center" wrapText="1"/>
      <protection locked="0"/>
    </xf>
    <xf numFmtId="3" fontId="49" fillId="25" borderId="1"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0" fontId="30" fillId="0" borderId="15" xfId="0" applyFont="1" applyBorder="1" applyAlignment="1">
      <alignment horizontal="left" vertical="center" wrapText="1"/>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0" fontId="27" fillId="26" borderId="0" xfId="0" applyFont="1" applyFill="1" applyAlignment="1">
      <alignment horizontal="left"/>
    </xf>
    <xf numFmtId="0" fontId="0" fillId="0" borderId="0" xfId="0" applyAlignment="1"/>
    <xf numFmtId="0" fontId="37" fillId="25" borderId="3" xfId="0" applyFont="1" applyFill="1" applyBorder="1" applyAlignment="1" applyProtection="1">
      <alignment horizontal="center" vertical="center"/>
      <protection hidden="1"/>
    </xf>
    <xf numFmtId="0" fontId="3" fillId="0" borderId="0" xfId="0" applyFont="1" applyProtection="1">
      <protection locked="0"/>
    </xf>
    <xf numFmtId="0" fontId="0" fillId="0" borderId="0" xfId="0" applyProtection="1">
      <protection locked="0"/>
    </xf>
    <xf numFmtId="0" fontId="53" fillId="0" borderId="0" xfId="0" applyFont="1"/>
    <xf numFmtId="0" fontId="54" fillId="2" borderId="16" xfId="1" applyFont="1" applyFill="1" applyBorder="1" applyAlignment="1">
      <alignment horizontal="center" vertical="center" wrapText="1"/>
    </xf>
    <xf numFmtId="3" fontId="54" fillId="2" borderId="16" xfId="1" applyNumberFormat="1" applyFont="1" applyFill="1" applyBorder="1" applyAlignment="1">
      <alignment horizontal="center" vertical="center" wrapText="1"/>
    </xf>
    <xf numFmtId="4" fontId="54" fillId="2" borderId="16" xfId="1" applyNumberFormat="1" applyFont="1" applyFill="1" applyBorder="1" applyAlignment="1">
      <alignment horizontal="center" vertical="center" wrapText="1"/>
    </xf>
    <xf numFmtId="0" fontId="54" fillId="2" borderId="17" xfId="1" applyFont="1" applyFill="1" applyBorder="1" applyAlignment="1">
      <alignment horizontal="center" vertical="center" wrapText="1"/>
    </xf>
    <xf numFmtId="3" fontId="54" fillId="2" borderId="17" xfId="1" applyNumberFormat="1" applyFont="1" applyFill="1" applyBorder="1" applyAlignment="1">
      <alignment horizontal="center" vertical="center" wrapText="1"/>
    </xf>
    <xf numFmtId="4" fontId="54" fillId="2" borderId="17" xfId="1" applyNumberFormat="1" applyFont="1" applyFill="1" applyBorder="1" applyAlignment="1">
      <alignment horizontal="center" vertical="center" wrapText="1"/>
    </xf>
    <xf numFmtId="0" fontId="26" fillId="0" borderId="16" xfId="0" applyFont="1" applyBorder="1" applyAlignment="1">
      <alignment horizontal="center" vertical="center" wrapText="1"/>
    </xf>
    <xf numFmtId="0" fontId="38" fillId="25" borderId="0" xfId="0" applyFont="1" applyFill="1" applyBorder="1" applyAlignment="1">
      <alignment horizontal="center" vertical="center" wrapText="1"/>
    </xf>
    <xf numFmtId="0" fontId="38" fillId="25" borderId="0" xfId="0" applyFont="1" applyFill="1" applyBorder="1" applyAlignment="1">
      <alignment horizontal="justify" vertical="center" wrapText="1"/>
    </xf>
    <xf numFmtId="3" fontId="38" fillId="25" borderId="0" xfId="0" quotePrefix="1" applyNumberFormat="1" applyFont="1" applyFill="1" applyBorder="1" applyAlignment="1">
      <alignment horizontal="center" vertical="center"/>
    </xf>
    <xf numFmtId="3" fontId="38" fillId="25" borderId="0" xfId="0" quotePrefix="1" applyNumberFormat="1" applyFont="1" applyFill="1" applyBorder="1" applyAlignment="1" applyProtection="1">
      <alignment horizontal="center" vertical="center"/>
      <protection locked="0"/>
    </xf>
    <xf numFmtId="4" fontId="38" fillId="25" borderId="0" xfId="0" quotePrefix="1" applyNumberFormat="1" applyFont="1" applyFill="1" applyBorder="1" applyAlignment="1">
      <alignment horizontal="center" vertical="center"/>
    </xf>
    <xf numFmtId="0" fontId="36" fillId="0" borderId="16" xfId="0" applyFont="1" applyBorder="1" applyAlignment="1">
      <alignment horizontal="center" vertical="center" wrapText="1"/>
    </xf>
    <xf numFmtId="0" fontId="37" fillId="25" borderId="16" xfId="0" applyFont="1" applyFill="1" applyBorder="1" applyAlignment="1" applyProtection="1">
      <alignment vertical="center" wrapText="1"/>
      <protection hidden="1"/>
    </xf>
    <xf numFmtId="0" fontId="37" fillId="0" borderId="16" xfId="0" applyFont="1" applyBorder="1" applyAlignment="1" applyProtection="1">
      <alignment horizontal="center" vertical="center"/>
      <protection hidden="1"/>
    </xf>
    <xf numFmtId="4" fontId="36" fillId="25" borderId="16" xfId="0" applyNumberFormat="1" applyFont="1" applyFill="1" applyBorder="1" applyAlignment="1" applyProtection="1">
      <alignment horizontal="center" vertical="center" wrapText="1"/>
      <protection locked="0"/>
    </xf>
    <xf numFmtId="4" fontId="36" fillId="25" borderId="16" xfId="0" quotePrefix="1" applyNumberFormat="1" applyFont="1" applyFill="1" applyBorder="1" applyAlignment="1">
      <alignment horizontal="center" vertical="center"/>
    </xf>
    <xf numFmtId="3" fontId="36" fillId="25" borderId="16" xfId="0" applyNumberFormat="1" applyFont="1" applyFill="1" applyBorder="1" applyAlignment="1" applyProtection="1">
      <alignment horizontal="center" vertical="center" wrapText="1"/>
      <protection locked="0"/>
    </xf>
    <xf numFmtId="0" fontId="36" fillId="0" borderId="16" xfId="0" applyFont="1" applyBorder="1" applyAlignment="1" applyProtection="1">
      <alignment horizontal="center" vertical="center"/>
      <protection hidden="1"/>
    </xf>
    <xf numFmtId="3" fontId="38" fillId="0" borderId="16" xfId="0" quotePrefix="1" applyNumberFormat="1" applyFont="1" applyBorder="1" applyAlignment="1" applyProtection="1">
      <alignment horizontal="center" vertical="center"/>
      <protection locked="0"/>
    </xf>
    <xf numFmtId="4" fontId="37" fillId="25" borderId="16" xfId="0" applyNumberFormat="1" applyFont="1" applyFill="1" applyBorder="1" applyAlignment="1" applyProtection="1">
      <alignment horizontal="center" vertical="center" wrapText="1"/>
      <protection locked="0"/>
    </xf>
    <xf numFmtId="4" fontId="37" fillId="25" borderId="16" xfId="0" applyNumberFormat="1" applyFont="1" applyFill="1" applyBorder="1" applyAlignment="1">
      <alignment horizontal="center" vertical="center" wrapText="1"/>
    </xf>
    <xf numFmtId="1" fontId="37" fillId="25" borderId="16" xfId="0" applyNumberFormat="1" applyFont="1" applyFill="1" applyBorder="1" applyAlignment="1" applyProtection="1">
      <alignment horizontal="center" vertical="center" wrapText="1"/>
      <protection locked="0"/>
    </xf>
    <xf numFmtId="3" fontId="28" fillId="0" borderId="16" xfId="0" applyNumberFormat="1" applyFont="1" applyBorder="1" applyAlignment="1">
      <alignment horizontal="center" vertical="center" wrapText="1"/>
    </xf>
    <xf numFmtId="0" fontId="36" fillId="0" borderId="18" xfId="0" applyFont="1" applyBorder="1" applyAlignment="1">
      <alignment horizontal="center" vertical="center" wrapText="1"/>
    </xf>
    <xf numFmtId="0" fontId="37" fillId="0" borderId="18" xfId="0" applyFont="1" applyBorder="1" applyAlignment="1" applyProtection="1">
      <alignment horizontal="center" vertical="center"/>
      <protection hidden="1"/>
    </xf>
    <xf numFmtId="3" fontId="38" fillId="0" borderId="0" xfId="0" quotePrefix="1" applyNumberFormat="1" applyFont="1" applyBorder="1" applyAlignment="1">
      <alignment horizontal="center" vertical="center"/>
    </xf>
    <xf numFmtId="4" fontId="38" fillId="0" borderId="0" xfId="0" quotePrefix="1" applyNumberFormat="1" applyFont="1" applyBorder="1" applyAlignment="1">
      <alignment horizontal="center" vertical="center"/>
    </xf>
    <xf numFmtId="0" fontId="0" fillId="0" borderId="0" xfId="0" applyAlignment="1">
      <alignment vertical="center"/>
    </xf>
    <xf numFmtId="0" fontId="36" fillId="25" borderId="16" xfId="0" applyFont="1" applyFill="1" applyBorder="1" applyAlignment="1">
      <alignment horizontal="center" vertical="center" wrapText="1"/>
    </xf>
    <xf numFmtId="4" fontId="36" fillId="25" borderId="16" xfId="0" applyNumberFormat="1" applyFont="1" applyFill="1" applyBorder="1" applyAlignment="1">
      <alignment horizontal="center" vertical="center" wrapText="1"/>
    </xf>
    <xf numFmtId="1" fontId="36" fillId="25" borderId="16" xfId="0" applyNumberFormat="1" applyFont="1" applyFill="1" applyBorder="1" applyAlignment="1" applyProtection="1">
      <alignment horizontal="center" vertical="center" wrapText="1"/>
      <protection locked="0"/>
    </xf>
    <xf numFmtId="0" fontId="28" fillId="0" borderId="16" xfId="0" applyFont="1" applyFill="1" applyBorder="1" applyAlignment="1">
      <alignment horizontal="justify" vertical="center" wrapText="1"/>
    </xf>
    <xf numFmtId="0" fontId="36" fillId="25" borderId="16" xfId="0" applyFont="1" applyFill="1" applyBorder="1" applyAlignment="1" applyProtection="1">
      <alignment horizontal="center" vertical="center"/>
      <protection hidden="1"/>
    </xf>
    <xf numFmtId="0" fontId="37" fillId="0" borderId="16" xfId="0" applyFont="1" applyBorder="1" applyAlignment="1" applyProtection="1">
      <alignment vertical="center" wrapText="1"/>
      <protection hidden="1"/>
    </xf>
    <xf numFmtId="1" fontId="37" fillId="0" borderId="18" xfId="0" applyNumberFormat="1" applyFont="1" applyBorder="1" applyAlignment="1" applyProtection="1">
      <alignment horizontal="center" vertical="center"/>
      <protection hidden="1"/>
    </xf>
    <xf numFmtId="0" fontId="37" fillId="0" borderId="16" xfId="0" applyFont="1" applyBorder="1" applyAlignment="1" applyProtection="1">
      <alignment horizontal="left" vertical="center" wrapText="1"/>
      <protection hidden="1"/>
    </xf>
    <xf numFmtId="0" fontId="0" fillId="0" borderId="0" xfId="0" applyAlignment="1">
      <alignment vertical="center"/>
    </xf>
    <xf numFmtId="0" fontId="37" fillId="25" borderId="18" xfId="0" applyFont="1" applyFill="1" applyBorder="1" applyAlignment="1" applyProtection="1">
      <alignment horizontal="center" vertical="center"/>
      <protection hidden="1"/>
    </xf>
    <xf numFmtId="3" fontId="38" fillId="25" borderId="16" xfId="0" quotePrefix="1" applyNumberFormat="1" applyFont="1" applyFill="1" applyBorder="1" applyAlignment="1" applyProtection="1">
      <alignment horizontal="center" vertical="center"/>
    </xf>
    <xf numFmtId="0" fontId="37" fillId="0" borderId="16" xfId="0" applyFont="1" applyFill="1" applyBorder="1" applyAlignment="1" applyProtection="1">
      <alignment horizontal="center" vertical="center"/>
      <protection hidden="1"/>
    </xf>
    <xf numFmtId="3" fontId="38" fillId="25" borderId="16" xfId="0" quotePrefix="1" applyNumberFormat="1" applyFont="1" applyFill="1" applyBorder="1" applyAlignment="1" applyProtection="1">
      <alignment horizontal="center" vertical="center"/>
      <protection locked="0"/>
    </xf>
    <xf numFmtId="0" fontId="36" fillId="0" borderId="16" xfId="1" applyFont="1" applyFill="1" applyBorder="1" applyAlignment="1">
      <alignment horizontal="center" vertical="center" wrapText="1"/>
    </xf>
    <xf numFmtId="3" fontId="36" fillId="0" borderId="16" xfId="1" applyNumberFormat="1" applyFont="1" applyFill="1" applyBorder="1" applyAlignment="1" applyProtection="1">
      <alignment horizontal="center" vertical="center" wrapText="1"/>
      <protection locked="0"/>
    </xf>
    <xf numFmtId="4" fontId="36" fillId="25" borderId="2" xfId="0" applyNumberFormat="1" applyFont="1" applyFill="1" applyBorder="1" applyAlignment="1" applyProtection="1">
      <alignment horizontal="center" vertical="center" wrapText="1"/>
      <protection locked="0"/>
    </xf>
    <xf numFmtId="3" fontId="49" fillId="25" borderId="16"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7" fillId="0" borderId="0" xfId="0" applyFont="1" applyAlignment="1">
      <alignment horizontal="left" vertical="center" wrapText="1"/>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0" fillId="0" borderId="0" xfId="0" applyAlignment="1"/>
    <xf numFmtId="0" fontId="4" fillId="0" borderId="0" xfId="0" applyFont="1" applyAlignment="1">
      <alignment horizontal="left" vertical="center"/>
    </xf>
    <xf numFmtId="0" fontId="0" fillId="0" borderId="0" xfId="0" applyAlignment="1">
      <alignment vertical="center"/>
    </xf>
    <xf numFmtId="0" fontId="26" fillId="0" borderId="16" xfId="0" applyFont="1" applyBorder="1" applyAlignment="1" applyProtection="1">
      <alignment horizontal="center" vertical="center"/>
      <protection hidden="1"/>
    </xf>
    <xf numFmtId="4" fontId="28" fillId="25" borderId="16" xfId="0" applyNumberFormat="1" applyFont="1" applyFill="1" applyBorder="1" applyAlignment="1" applyProtection="1">
      <alignment horizontal="center" vertical="center" wrapText="1"/>
      <protection locked="0"/>
    </xf>
    <xf numFmtId="3" fontId="28" fillId="25" borderId="16" xfId="0" applyNumberFormat="1" applyFont="1" applyFill="1" applyBorder="1" applyAlignment="1" applyProtection="1">
      <alignment horizontal="center" vertical="center" wrapText="1"/>
      <protection locked="0"/>
    </xf>
    <xf numFmtId="10" fontId="26" fillId="0" borderId="16" xfId="0" applyNumberFormat="1" applyFont="1" applyFill="1" applyBorder="1" applyAlignment="1" applyProtection="1">
      <alignment horizontal="center" vertical="center"/>
    </xf>
    <xf numFmtId="0" fontId="26" fillId="0" borderId="16" xfId="0" applyFont="1" applyFill="1" applyBorder="1" applyAlignment="1" applyProtection="1">
      <alignment horizontal="center" vertical="center"/>
      <protection hidden="1"/>
    </xf>
    <xf numFmtId="0" fontId="35" fillId="0" borderId="0" xfId="0" applyFont="1" applyBorder="1" applyAlignment="1">
      <alignment horizontal="center" vertical="center" wrapText="1"/>
    </xf>
    <xf numFmtId="0" fontId="35" fillId="0" borderId="0" xfId="0" applyFont="1" applyBorder="1" applyAlignment="1">
      <alignment horizontal="justify" vertical="center" wrapText="1"/>
    </xf>
    <xf numFmtId="3" fontId="35" fillId="0" borderId="0" xfId="0" quotePrefix="1" applyNumberFormat="1" applyFont="1" applyBorder="1" applyAlignment="1">
      <alignment horizontal="center" vertical="center"/>
    </xf>
    <xf numFmtId="4" fontId="35" fillId="0" borderId="0" xfId="0" quotePrefix="1" applyNumberFormat="1" applyFont="1" applyBorder="1" applyAlignment="1">
      <alignment horizontal="center" vertical="center"/>
    </xf>
    <xf numFmtId="0" fontId="28" fillId="25" borderId="1" xfId="0" applyFont="1" applyFill="1" applyBorder="1" applyAlignment="1" applyProtection="1">
      <alignment horizontal="center" vertical="center" wrapText="1"/>
    </xf>
    <xf numFmtId="0" fontId="55" fillId="25" borderId="1" xfId="0" applyFont="1" applyFill="1" applyBorder="1" applyAlignment="1">
      <alignment horizontal="center" vertical="center" wrapText="1"/>
    </xf>
    <xf numFmtId="0" fontId="27" fillId="0" borderId="16" xfId="0" applyFont="1" applyBorder="1" applyAlignment="1" applyProtection="1">
      <alignment horizontal="left" vertical="center" wrapText="1"/>
      <protection hidden="1"/>
    </xf>
    <xf numFmtId="0" fontId="36" fillId="25" borderId="16" xfId="0" applyFont="1" applyFill="1" applyBorder="1" applyAlignment="1" applyProtection="1">
      <alignment vertical="center" wrapText="1"/>
      <protection hidden="1"/>
    </xf>
    <xf numFmtId="0" fontId="28" fillId="25" borderId="1" xfId="0" applyFont="1" applyFill="1" applyBorder="1" applyAlignment="1" applyProtection="1">
      <alignment horizontal="left" vertical="center" wrapText="1"/>
      <protection hidden="1"/>
    </xf>
    <xf numFmtId="0" fontId="28" fillId="25" borderId="16" xfId="0" applyFont="1" applyFill="1" applyBorder="1" applyAlignment="1" applyProtection="1">
      <alignment vertical="center" wrapText="1"/>
      <protection hidden="1"/>
    </xf>
    <xf numFmtId="0" fontId="28" fillId="25" borderId="1" xfId="0" applyFont="1" applyFill="1" applyBorder="1" applyAlignment="1" applyProtection="1">
      <alignment vertical="center"/>
      <protection hidden="1"/>
    </xf>
    <xf numFmtId="0" fontId="37" fillId="25" borderId="16" xfId="0" applyFont="1" applyFill="1" applyBorder="1" applyAlignment="1" applyProtection="1">
      <alignment horizontal="center" vertical="center"/>
      <protection hidden="1"/>
    </xf>
    <xf numFmtId="0" fontId="37" fillId="0" borderId="16" xfId="0" applyFont="1" applyBorder="1" applyAlignment="1" applyProtection="1">
      <alignment horizontal="left" vertical="center"/>
      <protection hidden="1"/>
    </xf>
    <xf numFmtId="0" fontId="52" fillId="25" borderId="0" xfId="0" applyFont="1" applyFill="1" applyBorder="1" applyAlignment="1">
      <alignment horizontal="center" vertical="center"/>
    </xf>
    <xf numFmtId="0" fontId="56" fillId="25" borderId="0" xfId="0" applyFont="1" applyFill="1" applyBorder="1" applyAlignment="1">
      <alignment horizontal="center" vertical="center"/>
    </xf>
    <xf numFmtId="0" fontId="36" fillId="0" borderId="16" xfId="0" applyFont="1" applyBorder="1" applyAlignment="1">
      <alignment vertical="center" wrapText="1"/>
    </xf>
    <xf numFmtId="3" fontId="36" fillId="0" borderId="16" xfId="0" applyNumberFormat="1" applyFont="1" applyBorder="1" applyAlignment="1">
      <alignment horizontal="center" vertical="center" wrapText="1"/>
    </xf>
    <xf numFmtId="0" fontId="36" fillId="0" borderId="18" xfId="0" applyFont="1" applyBorder="1" applyAlignment="1" applyProtection="1">
      <alignment horizontal="center" vertical="center"/>
      <protection hidden="1"/>
    </xf>
    <xf numFmtId="0" fontId="27" fillId="25" borderId="0" xfId="0" applyFont="1" applyFill="1" applyBorder="1" applyAlignment="1">
      <alignment wrapText="1"/>
    </xf>
    <xf numFmtId="0" fontId="38" fillId="25" borderId="15" xfId="0" applyFont="1" applyFill="1" applyBorder="1" applyAlignment="1">
      <alignment horizontal="justify" vertical="center" wrapText="1"/>
    </xf>
    <xf numFmtId="3" fontId="38" fillId="25" borderId="15" xfId="0" quotePrefix="1" applyNumberFormat="1" applyFont="1" applyFill="1" applyBorder="1" applyAlignment="1">
      <alignment horizontal="center" vertical="center"/>
    </xf>
    <xf numFmtId="0" fontId="5" fillId="0" borderId="0" xfId="0" applyFont="1" applyBorder="1" applyAlignment="1">
      <alignment horizontal="center" vertical="center" wrapText="1"/>
    </xf>
    <xf numFmtId="0" fontId="38" fillId="0" borderId="0" xfId="0" applyFont="1" applyBorder="1" applyAlignment="1">
      <alignment horizontal="justify" vertical="center" wrapText="1"/>
    </xf>
    <xf numFmtId="0" fontId="38" fillId="25" borderId="15" xfId="0" applyFont="1" applyFill="1" applyBorder="1" applyAlignment="1">
      <alignment horizontal="center" vertical="center" wrapText="1"/>
    </xf>
    <xf numFmtId="0" fontId="38" fillId="25" borderId="0" xfId="0" applyFont="1" applyFill="1" applyBorder="1" applyAlignment="1">
      <alignment vertical="center" wrapText="1"/>
    </xf>
    <xf numFmtId="0" fontId="27" fillId="25" borderId="0" xfId="0" applyFont="1" applyFill="1" applyBorder="1" applyAlignment="1"/>
    <xf numFmtId="0" fontId="4" fillId="0" borderId="0" xfId="103" applyFont="1" applyBorder="1" applyAlignment="1">
      <alignment horizontal="left" wrapText="1"/>
    </xf>
    <xf numFmtId="0" fontId="4" fillId="0" borderId="0" xfId="103" applyFont="1" applyBorder="1" applyAlignment="1">
      <alignment wrapText="1"/>
    </xf>
    <xf numFmtId="0" fontId="38" fillId="0" borderId="15" xfId="0" applyFont="1" applyBorder="1" applyAlignment="1">
      <alignment horizontal="center" vertical="center" wrapText="1"/>
    </xf>
    <xf numFmtId="0" fontId="38" fillId="0" borderId="15" xfId="0" applyFont="1" applyBorder="1" applyAlignment="1">
      <alignment horizontal="justify" vertical="center" wrapText="1"/>
    </xf>
    <xf numFmtId="3" fontId="38" fillId="0" borderId="15" xfId="0" quotePrefix="1" applyNumberFormat="1" applyFont="1" applyBorder="1" applyAlignment="1">
      <alignment horizontal="center" vertical="center"/>
    </xf>
    <xf numFmtId="0" fontId="58" fillId="0" borderId="0" xfId="0" applyFont="1" applyBorder="1" applyAlignment="1">
      <alignment horizontal="left" vertical="center" wrapText="1"/>
    </xf>
    <xf numFmtId="0" fontId="27" fillId="0" borderId="0" xfId="103" applyFont="1" applyBorder="1" applyAlignment="1">
      <alignment horizontal="left" wrapText="1"/>
    </xf>
    <xf numFmtId="0" fontId="27" fillId="0" borderId="0" xfId="103" applyFont="1" applyBorder="1" applyAlignment="1">
      <alignment wrapText="1"/>
    </xf>
    <xf numFmtId="0" fontId="36" fillId="25" borderId="0" xfId="0" applyFont="1" applyFill="1" applyBorder="1" applyAlignment="1">
      <alignment horizontal="center" vertical="center" wrapText="1"/>
    </xf>
    <xf numFmtId="3" fontId="36" fillId="25" borderId="0" xfId="0" quotePrefix="1" applyNumberFormat="1" applyFont="1" applyFill="1" applyBorder="1" applyAlignment="1">
      <alignment horizontal="center" vertical="center"/>
    </xf>
    <xf numFmtId="0" fontId="37" fillId="0" borderId="0" xfId="0" applyFont="1" applyBorder="1" applyAlignment="1" applyProtection="1">
      <alignment horizontal="center" vertical="center"/>
      <protection hidden="1"/>
    </xf>
    <xf numFmtId="0" fontId="36" fillId="0" borderId="1" xfId="0" applyFont="1" applyFill="1" applyBorder="1" applyAlignment="1" applyProtection="1">
      <alignment horizontal="left" vertical="center" wrapText="1"/>
      <protection hidden="1"/>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0" fontId="27" fillId="0" borderId="0" xfId="103" applyFont="1" applyBorder="1" applyAlignment="1">
      <alignment horizontal="left" wrapText="1"/>
    </xf>
    <xf numFmtId="0" fontId="4" fillId="0" borderId="0" xfId="103" applyFont="1" applyBorder="1" applyAlignment="1">
      <alignment horizontal="left" wrapText="1"/>
    </xf>
    <xf numFmtId="0" fontId="4" fillId="0" borderId="0" xfId="0" applyFont="1" applyAlignment="1">
      <alignment wrapText="1"/>
    </xf>
    <xf numFmtId="0" fontId="0" fillId="0" borderId="0" xfId="0" applyAlignment="1"/>
    <xf numFmtId="0" fontId="0" fillId="0" borderId="0" xfId="0" applyAlignment="1">
      <alignment vertical="center"/>
    </xf>
    <xf numFmtId="0" fontId="36" fillId="25" borderId="0" xfId="0" applyFont="1" applyFill="1" applyBorder="1" applyAlignment="1">
      <alignment wrapText="1"/>
    </xf>
    <xf numFmtId="0" fontId="38" fillId="2" borderId="1" xfId="1" applyFont="1" applyFill="1" applyBorder="1" applyAlignment="1">
      <alignment horizontal="center" vertical="top" wrapText="1"/>
    </xf>
    <xf numFmtId="0" fontId="36" fillId="25" borderId="16" xfId="0" applyFont="1" applyFill="1" applyBorder="1" applyAlignment="1" applyProtection="1">
      <alignment horizontal="left" vertical="center" wrapText="1"/>
      <protection hidden="1"/>
    </xf>
    <xf numFmtId="0" fontId="36" fillId="0" borderId="13" xfId="86" applyFont="1" applyBorder="1" applyAlignment="1" applyProtection="1">
      <alignment horizontal="left" vertical="center" wrapText="1"/>
    </xf>
    <xf numFmtId="0" fontId="36" fillId="25" borderId="13" xfId="0" applyFont="1" applyFill="1" applyBorder="1" applyAlignment="1" applyProtection="1">
      <alignment horizontal="left" vertical="center" wrapText="1"/>
      <protection hidden="1"/>
    </xf>
    <xf numFmtId="0" fontId="36" fillId="25" borderId="0" xfId="0" applyFont="1" applyFill="1" applyAlignment="1">
      <alignment wrapText="1"/>
    </xf>
    <xf numFmtId="0" fontId="37" fillId="0" borderId="1" xfId="0" applyFont="1" applyBorder="1" applyAlignment="1" applyProtection="1">
      <alignment horizontal="left" vertical="center" wrapText="1"/>
    </xf>
    <xf numFmtId="3" fontId="59" fillId="25" borderId="0" xfId="0" applyNumberFormat="1" applyFont="1" applyFill="1" applyBorder="1" applyAlignment="1">
      <alignment horizontal="center" vertical="center"/>
    </xf>
    <xf numFmtId="0" fontId="59" fillId="25" borderId="0" xfId="0" applyFont="1" applyFill="1" applyBorder="1" applyAlignment="1">
      <alignment horizontal="center" vertical="center"/>
    </xf>
    <xf numFmtId="0" fontId="4" fillId="25" borderId="0" xfId="0" applyFont="1" applyFill="1"/>
    <xf numFmtId="0" fontId="60" fillId="25" borderId="0" xfId="0" applyFont="1" applyFill="1" applyBorder="1" applyAlignment="1">
      <alignment horizontal="center" vertical="center"/>
    </xf>
    <xf numFmtId="0" fontId="5" fillId="25" borderId="0" xfId="0" applyFont="1" applyFill="1" applyBorder="1" applyAlignment="1">
      <alignment wrapText="1"/>
    </xf>
    <xf numFmtId="0" fontId="61" fillId="0" borderId="0" xfId="0" applyFont="1" applyAlignment="1"/>
    <xf numFmtId="0" fontId="36" fillId="0" borderId="16" xfId="0" applyFont="1" applyBorder="1" applyAlignment="1" applyProtection="1">
      <alignment horizontal="left" vertical="center" wrapText="1"/>
      <protection hidden="1"/>
    </xf>
    <xf numFmtId="0" fontId="37" fillId="0" borderId="13" xfId="0" applyFont="1" applyBorder="1" applyAlignment="1" applyProtection="1">
      <alignment horizontal="left" vertical="center" wrapText="1"/>
      <protection hidden="1"/>
    </xf>
    <xf numFmtId="0" fontId="25" fillId="25" borderId="16" xfId="0" applyFont="1" applyFill="1" applyBorder="1" applyAlignment="1" applyProtection="1">
      <alignment horizontal="left" vertical="center" wrapText="1"/>
      <protection hidden="1"/>
    </xf>
    <xf numFmtId="0" fontId="25" fillId="0" borderId="16" xfId="0" applyFont="1" applyBorder="1" applyAlignment="1" applyProtection="1">
      <alignment horizontal="left" vertical="center" wrapText="1"/>
      <protection hidden="1"/>
    </xf>
    <xf numFmtId="2" fontId="37" fillId="0" borderId="16" xfId="0" applyNumberFormat="1" applyFont="1" applyBorder="1" applyAlignment="1" applyProtection="1">
      <alignment horizontal="center" vertical="center"/>
      <protection locked="0"/>
    </xf>
    <xf numFmtId="0" fontId="38" fillId="25" borderId="16" xfId="0" applyFont="1" applyFill="1" applyBorder="1" applyAlignment="1">
      <alignment horizontal="justify" vertical="center" wrapText="1"/>
    </xf>
    <xf numFmtId="3" fontId="38" fillId="25" borderId="16" xfId="0" quotePrefix="1" applyNumberFormat="1" applyFont="1" applyFill="1" applyBorder="1" applyAlignment="1">
      <alignment horizontal="center" vertical="center"/>
    </xf>
    <xf numFmtId="2" fontId="36" fillId="25" borderId="0" xfId="0" applyNumberFormat="1" applyFont="1" applyFill="1" applyBorder="1" applyAlignment="1" applyProtection="1">
      <alignment horizontal="center" vertical="center" wrapText="1"/>
      <protection locked="0"/>
    </xf>
    <xf numFmtId="0" fontId="4" fillId="0" borderId="0" xfId="0" applyFont="1" applyBorder="1"/>
    <xf numFmtId="0" fontId="4" fillId="0" borderId="0" xfId="0" applyFont="1" applyBorder="1" applyAlignment="1">
      <alignment vertical="center"/>
    </xf>
    <xf numFmtId="0" fontId="4" fillId="0" borderId="0" xfId="0" applyFont="1" applyBorder="1" applyAlignment="1">
      <alignment horizontal="left" vertical="center"/>
    </xf>
    <xf numFmtId="0" fontId="0" fillId="0" borderId="0" xfId="0" applyBorder="1" applyAlignment="1">
      <alignment vertical="center"/>
    </xf>
    <xf numFmtId="0" fontId="33" fillId="2" borderId="16" xfId="1" applyFont="1" applyFill="1" applyBorder="1" applyAlignment="1">
      <alignment horizontal="center" vertical="top" wrapText="1"/>
    </xf>
    <xf numFmtId="3" fontId="33" fillId="2" borderId="16" xfId="1" applyNumberFormat="1" applyFont="1" applyFill="1" applyBorder="1" applyAlignment="1">
      <alignment horizontal="center" vertical="top" wrapText="1"/>
    </xf>
    <xf numFmtId="4" fontId="33" fillId="2" borderId="16" xfId="1" applyNumberFormat="1" applyFont="1" applyFill="1" applyBorder="1" applyAlignment="1">
      <alignment horizontal="center" vertical="top" wrapText="1"/>
    </xf>
    <xf numFmtId="0" fontId="33" fillId="2" borderId="16" xfId="1" applyFont="1" applyFill="1" applyBorder="1" applyAlignment="1">
      <alignment horizontal="center" vertical="center" wrapText="1"/>
    </xf>
    <xf numFmtId="3" fontId="33" fillId="2" borderId="16" xfId="1" applyNumberFormat="1" applyFont="1" applyFill="1" applyBorder="1" applyAlignment="1">
      <alignment horizontal="center" vertical="center" wrapText="1"/>
    </xf>
    <xf numFmtId="4" fontId="33" fillId="2" borderId="16" xfId="1" applyNumberFormat="1" applyFont="1" applyFill="1" applyBorder="1" applyAlignment="1">
      <alignment horizontal="center" vertical="center" wrapText="1"/>
    </xf>
    <xf numFmtId="0" fontId="29" fillId="25" borderId="0" xfId="0" applyFont="1" applyFill="1" applyBorder="1" applyAlignment="1">
      <alignment wrapText="1"/>
    </xf>
    <xf numFmtId="0" fontId="3" fillId="0" borderId="0" xfId="0" applyFont="1"/>
    <xf numFmtId="0" fontId="63" fillId="0" borderId="0" xfId="0" applyFont="1" applyAlignment="1">
      <alignment vertical="center" wrapText="1"/>
    </xf>
    <xf numFmtId="0" fontId="5" fillId="25" borderId="0" xfId="0" applyFont="1" applyFill="1" applyBorder="1" applyAlignment="1">
      <alignment vertical="center" wrapText="1"/>
    </xf>
    <xf numFmtId="0" fontId="4" fillId="25" borderId="0" xfId="0" applyFont="1" applyFill="1" applyBorder="1" applyAlignment="1"/>
    <xf numFmtId="0" fontId="37" fillId="0" borderId="15" xfId="0" applyFont="1" applyBorder="1" applyAlignment="1">
      <alignment horizontal="center" vertical="center"/>
    </xf>
    <xf numFmtId="4" fontId="40" fillId="0" borderId="0" xfId="0" applyNumberFormat="1" applyFont="1" applyBorder="1" applyAlignment="1">
      <alignment horizontal="center" vertical="center"/>
    </xf>
    <xf numFmtId="0" fontId="36" fillId="25" borderId="1" xfId="0" applyFont="1" applyFill="1" applyBorder="1" applyAlignment="1" applyProtection="1">
      <alignment horizontal="left" vertical="center"/>
      <protection hidden="1"/>
    </xf>
    <xf numFmtId="0" fontId="37" fillId="0" borderId="16" xfId="0" applyFont="1" applyFill="1" applyBorder="1" applyAlignment="1" applyProtection="1">
      <alignment horizontal="left" vertical="center"/>
      <protection hidden="1"/>
    </xf>
    <xf numFmtId="0" fontId="37" fillId="25" borderId="16" xfId="0" applyFont="1" applyFill="1" applyBorder="1" applyAlignment="1" applyProtection="1">
      <alignment horizontal="left" vertical="center"/>
      <protection hidden="1"/>
    </xf>
    <xf numFmtId="0" fontId="38" fillId="25" borderId="16" xfId="0" applyFont="1" applyFill="1" applyBorder="1" applyAlignment="1">
      <alignment horizontal="center" vertical="center" wrapText="1"/>
    </xf>
    <xf numFmtId="4" fontId="38" fillId="25" borderId="16" xfId="0" quotePrefix="1" applyNumberFormat="1" applyFont="1" applyFill="1" applyBorder="1" applyAlignment="1">
      <alignment horizontal="center" vertical="center"/>
    </xf>
    <xf numFmtId="3" fontId="38" fillId="25" borderId="15" xfId="0" quotePrefix="1" applyNumberFormat="1" applyFont="1" applyFill="1" applyBorder="1" applyAlignment="1" applyProtection="1">
      <alignment horizontal="center" vertical="center"/>
      <protection locked="0"/>
    </xf>
    <xf numFmtId="0" fontId="37" fillId="0" borderId="16" xfId="0" applyFont="1" applyBorder="1" applyAlignment="1">
      <alignment horizontal="justify" vertical="center" wrapText="1"/>
    </xf>
    <xf numFmtId="0" fontId="36" fillId="0" borderId="16" xfId="0" applyFont="1" applyBorder="1" applyAlignment="1">
      <alignment horizontal="justify" vertical="center" wrapText="1"/>
    </xf>
    <xf numFmtId="0" fontId="37" fillId="0" borderId="1" xfId="0" applyFont="1" applyBorder="1" applyAlignment="1" applyProtection="1">
      <alignment vertical="center"/>
      <protection hidden="1"/>
    </xf>
    <xf numFmtId="0" fontId="36" fillId="0" borderId="1" xfId="0" applyFont="1" applyBorder="1" applyAlignment="1" applyProtection="1">
      <alignment vertical="center"/>
      <protection hidden="1"/>
    </xf>
    <xf numFmtId="3" fontId="37" fillId="0" borderId="16" xfId="0" applyNumberFormat="1" applyFont="1" applyBorder="1" applyAlignment="1">
      <alignment horizontal="center" vertical="center" wrapText="1"/>
    </xf>
    <xf numFmtId="3" fontId="36" fillId="0" borderId="16" xfId="0" quotePrefix="1" applyNumberFormat="1" applyFont="1" applyBorder="1" applyAlignment="1">
      <alignment horizontal="center" vertical="center"/>
    </xf>
    <xf numFmtId="0" fontId="38" fillId="0" borderId="15" xfId="0" applyFont="1" applyBorder="1" applyAlignment="1">
      <alignment horizontal="center" vertical="center"/>
    </xf>
    <xf numFmtId="0" fontId="38" fillId="0" borderId="15" xfId="0" applyFont="1" applyBorder="1"/>
    <xf numFmtId="3" fontId="38" fillId="0" borderId="15" xfId="0" applyNumberFormat="1" applyFont="1" applyBorder="1" applyAlignment="1">
      <alignment horizontal="center" vertical="center" wrapText="1"/>
    </xf>
    <xf numFmtId="4" fontId="38" fillId="0" borderId="0" xfId="0" applyNumberFormat="1" applyFont="1" applyBorder="1" applyAlignment="1">
      <alignment horizontal="center" vertical="center" wrapText="1"/>
    </xf>
    <xf numFmtId="0" fontId="38" fillId="0" borderId="16" xfId="0" applyFont="1" applyBorder="1" applyAlignment="1">
      <alignment horizontal="center" vertical="center" wrapText="1"/>
    </xf>
    <xf numFmtId="0" fontId="38" fillId="0" borderId="16" xfId="0" applyFont="1" applyBorder="1" applyAlignment="1">
      <alignment horizontal="justify" vertical="center" wrapText="1"/>
    </xf>
    <xf numFmtId="3" fontId="38" fillId="0" borderId="16" xfId="0" quotePrefix="1" applyNumberFormat="1" applyFont="1" applyBorder="1" applyAlignment="1">
      <alignment horizontal="center" vertical="center"/>
    </xf>
    <xf numFmtId="4" fontId="38" fillId="0" borderId="16" xfId="0" quotePrefix="1" applyNumberFormat="1" applyFont="1" applyBorder="1" applyAlignment="1">
      <alignment horizontal="center" vertical="center"/>
    </xf>
    <xf numFmtId="0" fontId="3" fillId="0" borderId="0" xfId="0" applyFont="1" applyAlignment="1"/>
    <xf numFmtId="0" fontId="55" fillId="25" borderId="15" xfId="0" applyFont="1" applyFill="1" applyBorder="1" applyAlignment="1">
      <alignment horizontal="center" vertical="center" wrapText="1"/>
    </xf>
    <xf numFmtId="0" fontId="40" fillId="0" borderId="15" xfId="0" applyFont="1" applyBorder="1" applyAlignment="1">
      <alignment horizontal="center" vertical="center" wrapText="1"/>
    </xf>
    <xf numFmtId="0" fontId="40" fillId="0" borderId="15" xfId="0" applyFont="1" applyBorder="1" applyAlignment="1">
      <alignment horizontal="justify" vertical="center" wrapText="1"/>
    </xf>
    <xf numFmtId="0" fontId="4" fillId="0" borderId="0" xfId="103" applyFont="1" applyAlignment="1">
      <alignment horizontal="left" wrapText="1"/>
    </xf>
    <xf numFmtId="0" fontId="36" fillId="25" borderId="1" xfId="0" applyFont="1" applyFill="1" applyBorder="1" applyAlignment="1" applyProtection="1">
      <alignment vertical="center" wrapText="1"/>
    </xf>
    <xf numFmtId="0" fontId="36" fillId="25" borderId="16" xfId="0" applyFont="1" applyFill="1" applyBorder="1" applyAlignment="1" applyProtection="1">
      <alignment horizontal="left" vertical="center" wrapText="1"/>
    </xf>
    <xf numFmtId="0" fontId="37" fillId="25" borderId="16" xfId="0" applyFont="1" applyFill="1" applyBorder="1" applyAlignment="1">
      <alignment horizontal="justify" vertical="center" wrapText="1"/>
    </xf>
    <xf numFmtId="0" fontId="26" fillId="25" borderId="16" xfId="0" applyFont="1" applyFill="1" applyBorder="1" applyAlignment="1" applyProtection="1">
      <alignment horizontal="justify" vertical="center" wrapText="1"/>
    </xf>
    <xf numFmtId="0" fontId="0" fillId="0" borderId="0" xfId="0" applyAlignment="1">
      <alignment vertical="center"/>
    </xf>
    <xf numFmtId="0" fontId="4" fillId="0" borderId="0" xfId="0" applyFont="1" applyAlignment="1">
      <alignment vertical="center" wrapText="1"/>
    </xf>
    <xf numFmtId="165" fontId="36" fillId="25" borderId="1" xfId="0" applyNumberFormat="1" applyFont="1" applyFill="1" applyBorder="1" applyAlignment="1" applyProtection="1">
      <alignment horizontal="center" vertical="center" wrapText="1"/>
      <protection locked="0"/>
    </xf>
    <xf numFmtId="165" fontId="36" fillId="25" borderId="16" xfId="0" applyNumberFormat="1" applyFont="1" applyFill="1" applyBorder="1" applyAlignment="1" applyProtection="1">
      <alignment horizontal="center" vertical="center" wrapText="1"/>
      <protection locked="0"/>
    </xf>
    <xf numFmtId="165" fontId="36" fillId="25" borderId="13" xfId="0" applyNumberFormat="1" applyFont="1" applyFill="1" applyBorder="1" applyAlignment="1" applyProtection="1">
      <alignment horizontal="center" vertical="center" wrapText="1"/>
      <protection locked="0"/>
    </xf>
    <xf numFmtId="3" fontId="38" fillId="25" borderId="16" xfId="0" applyNumberFormat="1" applyFont="1" applyFill="1" applyBorder="1" applyAlignment="1" applyProtection="1">
      <alignment horizontal="center" vertical="center" wrapText="1"/>
      <protection locked="0"/>
    </xf>
    <xf numFmtId="166" fontId="36" fillId="25" borderId="1" xfId="0" applyNumberFormat="1" applyFont="1" applyFill="1" applyBorder="1" applyAlignment="1" applyProtection="1">
      <alignment horizontal="center" vertical="center" wrapText="1"/>
      <protection locked="0"/>
    </xf>
    <xf numFmtId="165" fontId="37" fillId="0" borderId="1" xfId="0" applyNumberFormat="1" applyFont="1" applyBorder="1" applyAlignment="1" applyProtection="1">
      <alignment horizontal="center" vertical="center"/>
      <protection locked="0"/>
    </xf>
    <xf numFmtId="2" fontId="40" fillId="0" borderId="1" xfId="0" applyNumberFormat="1" applyFont="1" applyBorder="1" applyAlignment="1">
      <alignment horizontal="center" vertical="center"/>
    </xf>
    <xf numFmtId="1" fontId="37" fillId="0" borderId="1" xfId="0" applyNumberFormat="1" applyFont="1" applyBorder="1" applyAlignment="1" applyProtection="1">
      <alignment horizontal="center" vertical="center"/>
      <protection locked="0"/>
    </xf>
    <xf numFmtId="1" fontId="40" fillId="0" borderId="1" xfId="0" applyNumberFormat="1" applyFont="1" applyBorder="1" applyAlignment="1" applyProtection="1">
      <alignment horizontal="center" vertical="center"/>
      <protection locked="0"/>
    </xf>
    <xf numFmtId="165" fontId="37" fillId="0" borderId="16" xfId="0" applyNumberFormat="1" applyFont="1" applyBorder="1" applyAlignment="1" applyProtection="1">
      <alignment horizontal="center" vertical="center"/>
      <protection locked="0"/>
    </xf>
    <xf numFmtId="2" fontId="40" fillId="0" borderId="16" xfId="0" applyNumberFormat="1" applyFont="1" applyBorder="1" applyAlignment="1">
      <alignment horizontal="center" vertical="center"/>
    </xf>
    <xf numFmtId="165" fontId="36" fillId="25" borderId="1" xfId="0" quotePrefix="1" applyNumberFormat="1" applyFont="1" applyFill="1" applyBorder="1" applyAlignment="1" applyProtection="1">
      <alignment horizontal="center" vertical="center"/>
      <protection locked="0"/>
    </xf>
    <xf numFmtId="165" fontId="36" fillId="25" borderId="16" xfId="0" quotePrefix="1" applyNumberFormat="1" applyFont="1" applyFill="1" applyBorder="1" applyAlignment="1" applyProtection="1">
      <alignment horizontal="center" vertical="center"/>
      <protection locked="0"/>
    </xf>
    <xf numFmtId="165" fontId="37" fillId="0" borderId="16" xfId="0" applyNumberFormat="1" applyFont="1" applyBorder="1" applyAlignment="1" applyProtection="1">
      <alignment horizontal="center" vertical="center" wrapText="1"/>
      <protection locked="0"/>
    </xf>
    <xf numFmtId="167" fontId="36" fillId="25" borderId="1" xfId="0" applyNumberFormat="1" applyFont="1" applyFill="1" applyBorder="1" applyAlignment="1" applyProtection="1">
      <alignment horizontal="center" vertical="center" wrapText="1"/>
      <protection locked="0"/>
    </xf>
    <xf numFmtId="167" fontId="36" fillId="25" borderId="16" xfId="0" applyNumberFormat="1" applyFont="1" applyFill="1" applyBorder="1" applyAlignment="1" applyProtection="1">
      <alignment horizontal="center" vertical="center" wrapText="1"/>
      <protection locked="0"/>
    </xf>
    <xf numFmtId="165" fontId="46" fillId="0" borderId="1" xfId="0" applyNumberFormat="1" applyFont="1" applyBorder="1" applyAlignment="1" applyProtection="1">
      <alignment horizontal="center" vertical="center" wrapText="1"/>
      <protection locked="0"/>
    </xf>
    <xf numFmtId="167" fontId="37" fillId="25" borderId="1" xfId="0" applyNumberFormat="1" applyFont="1" applyFill="1" applyBorder="1" applyAlignment="1" applyProtection="1">
      <alignment horizontal="center" vertical="center" wrapText="1"/>
      <protection locked="0"/>
    </xf>
    <xf numFmtId="167" fontId="37" fillId="25" borderId="16" xfId="0" applyNumberFormat="1" applyFont="1" applyFill="1" applyBorder="1" applyAlignment="1" applyProtection="1">
      <alignment horizontal="center" vertical="center" wrapText="1"/>
      <protection locked="0"/>
    </xf>
    <xf numFmtId="165" fontId="37" fillId="25" borderId="1" xfId="0" applyNumberFormat="1" applyFont="1" applyFill="1" applyBorder="1" applyAlignment="1" applyProtection="1">
      <alignment horizontal="center" vertical="center" wrapText="1"/>
      <protection locked="0"/>
    </xf>
    <xf numFmtId="165" fontId="37" fillId="25" borderId="16" xfId="0"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0" borderId="16" xfId="1" applyNumberFormat="1" applyFont="1" applyFill="1" applyBorder="1" applyAlignment="1" applyProtection="1">
      <alignment horizontal="center" vertical="center" wrapText="1"/>
      <protection locked="0"/>
    </xf>
    <xf numFmtId="165" fontId="36" fillId="25" borderId="1" xfId="1" applyNumberFormat="1" applyFont="1" applyFill="1" applyBorder="1" applyAlignment="1" applyProtection="1">
      <alignment horizontal="center" vertical="center" wrapText="1"/>
      <protection locked="0"/>
    </xf>
    <xf numFmtId="165" fontId="28" fillId="25" borderId="1" xfId="0" applyNumberFormat="1" applyFont="1" applyFill="1" applyBorder="1" applyAlignment="1" applyProtection="1">
      <alignment horizontal="center" vertical="center" wrapText="1"/>
      <protection locked="0"/>
    </xf>
    <xf numFmtId="165" fontId="28" fillId="25" borderId="16" xfId="0" applyNumberFormat="1" applyFont="1" applyFill="1" applyBorder="1" applyAlignment="1" applyProtection="1">
      <alignment horizontal="center" vertical="center" wrapText="1"/>
      <protection locked="0"/>
    </xf>
    <xf numFmtId="0" fontId="4" fillId="25" borderId="0" xfId="0" applyFont="1" applyFill="1" applyBorder="1" applyAlignment="1" applyProtection="1">
      <alignment horizontal="center" vertical="center"/>
      <protection locked="0"/>
    </xf>
    <xf numFmtId="2" fontId="4" fillId="25" borderId="0" xfId="0" applyNumberFormat="1" applyFont="1" applyFill="1" applyBorder="1" applyAlignment="1" applyProtection="1">
      <alignment horizontal="center" vertical="center"/>
      <protection locked="0"/>
    </xf>
    <xf numFmtId="2" fontId="4" fillId="25" borderId="0" xfId="0" applyNumberFormat="1" applyFont="1" applyFill="1" applyProtection="1">
      <protection locked="0"/>
    </xf>
    <xf numFmtId="2" fontId="36" fillId="25" borderId="1" xfId="0" applyNumberFormat="1" applyFont="1" applyFill="1" applyBorder="1" applyAlignment="1" applyProtection="1">
      <alignment horizontal="center" vertical="center" wrapText="1"/>
      <protection locked="0"/>
    </xf>
    <xf numFmtId="2" fontId="36" fillId="25" borderId="16" xfId="0" applyNumberFormat="1" applyFont="1" applyFill="1" applyBorder="1" applyAlignment="1" applyProtection="1">
      <alignment horizontal="center" vertical="center" wrapText="1"/>
      <protection locked="0"/>
    </xf>
    <xf numFmtId="2" fontId="36" fillId="25" borderId="13" xfId="0" applyNumberFormat="1" applyFont="1" applyFill="1" applyBorder="1" applyAlignment="1" applyProtection="1">
      <alignment horizontal="center" vertical="center" wrapText="1"/>
      <protection locked="0"/>
    </xf>
    <xf numFmtId="1" fontId="36" fillId="25" borderId="1" xfId="0" applyNumberFormat="1" applyFont="1" applyFill="1" applyBorder="1" applyAlignment="1" applyProtection="1">
      <alignment horizontal="center" vertical="center"/>
      <protection locked="0"/>
    </xf>
    <xf numFmtId="1" fontId="36" fillId="25" borderId="16" xfId="0" applyNumberFormat="1" applyFont="1" applyFill="1" applyBorder="1" applyAlignment="1" applyProtection="1">
      <alignment horizontal="center" vertical="center"/>
      <protection locked="0"/>
    </xf>
    <xf numFmtId="0" fontId="37" fillId="0" borderId="16" xfId="0" applyFont="1" applyFill="1" applyBorder="1" applyAlignment="1" applyProtection="1">
      <alignment horizontal="center" vertical="center"/>
      <protection locked="0"/>
    </xf>
    <xf numFmtId="0" fontId="37" fillId="25" borderId="16" xfId="0" applyFont="1" applyFill="1" applyBorder="1" applyAlignment="1" applyProtection="1">
      <alignment horizontal="center" vertical="center"/>
      <protection locked="0"/>
    </xf>
    <xf numFmtId="3" fontId="37" fillId="25" borderId="1" xfId="0" applyNumberFormat="1" applyFont="1" applyFill="1" applyBorder="1" applyAlignment="1" applyProtection="1">
      <alignment horizontal="center" vertical="center" wrapText="1"/>
      <protection locked="0"/>
    </xf>
    <xf numFmtId="0" fontId="40" fillId="27" borderId="16" xfId="0" applyFont="1" applyFill="1" applyBorder="1" applyAlignment="1" applyProtection="1">
      <alignment vertical="center" wrapText="1"/>
      <protection hidden="1"/>
    </xf>
    <xf numFmtId="0" fontId="36" fillId="27" borderId="1" xfId="0" applyFont="1" applyFill="1" applyBorder="1" applyAlignment="1">
      <alignment horizontal="center" vertical="center" wrapText="1"/>
    </xf>
    <xf numFmtId="0" fontId="37" fillId="27" borderId="1" xfId="0" applyFont="1" applyFill="1" applyBorder="1" applyAlignment="1" applyProtection="1">
      <alignment vertical="center" wrapText="1"/>
      <protection hidden="1"/>
    </xf>
    <xf numFmtId="0" fontId="36" fillId="27" borderId="16" xfId="0" applyFont="1" applyFill="1" applyBorder="1" applyAlignment="1">
      <alignment horizontal="center" vertical="center" wrapText="1"/>
    </xf>
    <xf numFmtId="0" fontId="36" fillId="27" borderId="16" xfId="0" applyFont="1" applyFill="1" applyBorder="1" applyAlignment="1" applyProtection="1">
      <alignment vertical="center" wrapText="1"/>
      <protection hidden="1"/>
    </xf>
    <xf numFmtId="4" fontId="69" fillId="25" borderId="1" xfId="0" applyNumberFormat="1" applyFont="1" applyFill="1" applyBorder="1" applyAlignment="1">
      <alignment horizontal="center" vertical="center" wrapText="1"/>
    </xf>
    <xf numFmtId="4" fontId="69" fillId="25" borderId="1" xfId="0" quotePrefix="1" applyNumberFormat="1" applyFont="1" applyFill="1" applyBorder="1" applyAlignment="1">
      <alignment horizontal="center" vertical="center"/>
    </xf>
    <xf numFmtId="4" fontId="69" fillId="25" borderId="16" xfId="0" applyNumberFormat="1" applyFont="1" applyFill="1" applyBorder="1" applyAlignment="1" applyProtection="1">
      <alignment horizontal="center" vertical="center" wrapText="1"/>
    </xf>
    <xf numFmtId="165" fontId="69" fillId="25" borderId="16" xfId="0" applyNumberFormat="1" applyFont="1" applyFill="1" applyBorder="1" applyAlignment="1" applyProtection="1">
      <alignment horizontal="center" vertical="center" wrapText="1"/>
    </xf>
    <xf numFmtId="1" fontId="69" fillId="25" borderId="16" xfId="0" applyNumberFormat="1" applyFont="1" applyFill="1" applyBorder="1" applyAlignment="1" applyProtection="1">
      <alignment horizontal="center" vertical="center" wrapText="1"/>
    </xf>
    <xf numFmtId="0" fontId="69" fillId="27" borderId="1" xfId="0" applyFont="1" applyFill="1" applyBorder="1" applyAlignment="1">
      <alignment horizontal="center" vertical="center" wrapText="1"/>
    </xf>
    <xf numFmtId="0" fontId="69" fillId="27" borderId="16" xfId="0" applyFont="1" applyFill="1" applyBorder="1" applyAlignment="1">
      <alignment vertical="center" wrapText="1"/>
    </xf>
    <xf numFmtId="0" fontId="69" fillId="27" borderId="16" xfId="0" applyFont="1" applyFill="1" applyBorder="1" applyAlignment="1">
      <alignment horizontal="center" vertical="center" wrapText="1"/>
    </xf>
    <xf numFmtId="3" fontId="69" fillId="27" borderId="16" xfId="0" applyNumberFormat="1" applyFont="1" applyFill="1" applyBorder="1" applyAlignment="1">
      <alignment horizontal="center" vertical="center" wrapText="1"/>
    </xf>
    <xf numFmtId="0" fontId="36" fillId="27" borderId="16" xfId="1" applyFont="1" applyFill="1" applyBorder="1" applyAlignment="1">
      <alignment horizontal="center" vertical="center" wrapText="1"/>
    </xf>
    <xf numFmtId="0" fontId="36" fillId="27" borderId="1" xfId="0" applyFont="1" applyFill="1" applyBorder="1" applyAlignment="1" applyProtection="1">
      <alignment horizontal="left" vertical="center" wrapText="1"/>
    </xf>
    <xf numFmtId="0" fontId="36" fillId="27" borderId="1" xfId="1" applyFont="1" applyFill="1" applyBorder="1" applyAlignment="1">
      <alignment horizontal="center" vertical="center" wrapText="1"/>
    </xf>
    <xf numFmtId="0" fontId="36" fillId="27" borderId="1" xfId="0" applyFont="1" applyFill="1" applyBorder="1" applyAlignment="1" applyProtection="1">
      <alignment vertical="center" wrapText="1"/>
      <protection hidden="1"/>
    </xf>
    <xf numFmtId="3" fontId="36" fillId="0" borderId="19" xfId="1" applyNumberFormat="1" applyFont="1" applyFill="1" applyBorder="1" applyAlignment="1" applyProtection="1">
      <alignment horizontal="center" vertical="center" wrapText="1"/>
      <protection locked="0"/>
    </xf>
    <xf numFmtId="165" fontId="36" fillId="0" borderId="19" xfId="1" applyNumberFormat="1" applyFont="1" applyFill="1" applyBorder="1" applyAlignment="1" applyProtection="1">
      <alignment horizontal="center" vertical="center" wrapText="1"/>
      <protection locked="0"/>
    </xf>
    <xf numFmtId="1" fontId="36" fillId="25" borderId="19" xfId="0" applyNumberFormat="1" applyFont="1" applyFill="1" applyBorder="1" applyAlignment="1" applyProtection="1">
      <alignment horizontal="center" vertical="center" wrapText="1"/>
      <protection locked="0"/>
    </xf>
    <xf numFmtId="0" fontId="38" fillId="27" borderId="19" xfId="1" applyFont="1" applyFill="1" applyBorder="1" applyAlignment="1">
      <alignment horizontal="center" vertical="center" wrapText="1"/>
    </xf>
    <xf numFmtId="0" fontId="38" fillId="27" borderId="19" xfId="0" applyFont="1" applyFill="1" applyBorder="1" applyAlignment="1" applyProtection="1">
      <alignment vertical="center" wrapText="1"/>
      <protection hidden="1"/>
    </xf>
    <xf numFmtId="0" fontId="38" fillId="27" borderId="19" xfId="0" applyFont="1" applyFill="1" applyBorder="1" applyAlignment="1" applyProtection="1">
      <alignment horizontal="center" vertical="center"/>
      <protection hidden="1"/>
    </xf>
    <xf numFmtId="4" fontId="68" fillId="25" borderId="1" xfId="0" applyNumberFormat="1" applyFont="1" applyFill="1" applyBorder="1" applyAlignment="1">
      <alignment horizontal="center" vertical="center" wrapText="1"/>
    </xf>
    <xf numFmtId="0" fontId="69" fillId="27" borderId="16" xfId="1" applyFont="1" applyFill="1" applyBorder="1" applyAlignment="1">
      <alignment horizontal="center" vertical="center" wrapText="1"/>
    </xf>
    <xf numFmtId="0" fontId="69" fillId="27" borderId="1" xfId="0" applyFont="1" applyFill="1" applyBorder="1" applyAlignment="1" applyProtection="1">
      <alignment vertical="center" wrapText="1"/>
      <protection hidden="1"/>
    </xf>
    <xf numFmtId="0" fontId="68" fillId="27" borderId="16" xfId="0" applyFont="1" applyFill="1" applyBorder="1" applyAlignment="1" applyProtection="1">
      <alignment horizontal="center" vertical="center"/>
      <protection hidden="1"/>
    </xf>
    <xf numFmtId="3" fontId="69" fillId="0" borderId="16" xfId="1" applyNumberFormat="1" applyFont="1" applyFill="1" applyBorder="1" applyAlignment="1" applyProtection="1">
      <alignment horizontal="center" vertical="center" wrapText="1"/>
    </xf>
    <xf numFmtId="165" fontId="69" fillId="0" borderId="16" xfId="1" applyNumberFormat="1" applyFont="1" applyFill="1" applyBorder="1" applyAlignment="1" applyProtection="1">
      <alignment horizontal="center" vertical="center" wrapText="1"/>
    </xf>
    <xf numFmtId="0" fontId="36" fillId="27" borderId="1" xfId="0" applyFont="1" applyFill="1" applyBorder="1" applyAlignment="1" applyProtection="1">
      <alignment horizontal="left" vertical="center" wrapText="1"/>
      <protection hidden="1"/>
    </xf>
    <xf numFmtId="0" fontId="37" fillId="27" borderId="16" xfId="0" applyFont="1" applyFill="1" applyBorder="1" applyAlignment="1" applyProtection="1">
      <alignment vertical="center" wrapText="1"/>
      <protection hidden="1"/>
    </xf>
    <xf numFmtId="0" fontId="36" fillId="27" borderId="1" xfId="65" applyFont="1" applyFill="1" applyBorder="1" applyAlignment="1">
      <alignment horizontal="left" vertical="center" wrapText="1"/>
    </xf>
    <xf numFmtId="0" fontId="36" fillId="27" borderId="1" xfId="0" applyFont="1" applyFill="1" applyBorder="1" applyAlignment="1">
      <alignment vertical="center" wrapText="1"/>
    </xf>
    <xf numFmtId="0" fontId="69" fillId="27" borderId="1" xfId="0" applyFont="1" applyFill="1" applyBorder="1" applyAlignment="1" applyProtection="1">
      <alignment horizontal="center" vertical="center"/>
      <protection hidden="1"/>
    </xf>
    <xf numFmtId="3" fontId="69" fillId="0" borderId="1" xfId="1" applyNumberFormat="1" applyFont="1" applyFill="1" applyBorder="1" applyAlignment="1" applyProtection="1">
      <alignment horizontal="center" vertical="center" wrapText="1"/>
    </xf>
    <xf numFmtId="165" fontId="69" fillId="0" borderId="1" xfId="1" applyNumberFormat="1" applyFont="1" applyFill="1" applyBorder="1" applyAlignment="1" applyProtection="1">
      <alignment horizontal="center" vertical="center" wrapText="1"/>
    </xf>
    <xf numFmtId="1" fontId="69" fillId="25" borderId="1" xfId="0" applyNumberFormat="1" applyFont="1" applyFill="1" applyBorder="1" applyAlignment="1" applyProtection="1">
      <alignment horizontal="center" vertical="center" wrapText="1"/>
    </xf>
    <xf numFmtId="0" fontId="28" fillId="27" borderId="1" xfId="0" applyFont="1" applyFill="1" applyBorder="1" applyAlignment="1" applyProtection="1">
      <alignment horizontal="center" vertical="center" wrapText="1"/>
    </xf>
    <xf numFmtId="0" fontId="28" fillId="27" borderId="1" xfId="0" applyFont="1" applyFill="1" applyBorder="1" applyAlignment="1" applyProtection="1">
      <alignment vertical="center" wrapText="1"/>
      <protection hidden="1"/>
    </xf>
    <xf numFmtId="4" fontId="70" fillId="25" borderId="1" xfId="0" applyNumberFormat="1" applyFont="1" applyFill="1" applyBorder="1" applyAlignment="1" applyProtection="1">
      <alignment horizontal="center" vertical="center" wrapText="1"/>
    </xf>
    <xf numFmtId="165" fontId="70" fillId="25" borderId="1" xfId="0" applyNumberFormat="1" applyFont="1" applyFill="1" applyBorder="1" applyAlignment="1" applyProtection="1">
      <alignment horizontal="center" vertical="center" wrapText="1"/>
    </xf>
    <xf numFmtId="4" fontId="70" fillId="25" borderId="1" xfId="0" quotePrefix="1" applyNumberFormat="1" applyFont="1" applyFill="1" applyBorder="1" applyAlignment="1" applyProtection="1">
      <alignment horizontal="center" vertical="center"/>
    </xf>
    <xf numFmtId="3" fontId="70" fillId="25" borderId="1" xfId="0" applyNumberFormat="1" applyFont="1" applyFill="1" applyBorder="1" applyAlignment="1" applyProtection="1">
      <alignment horizontal="center" vertical="center" wrapText="1"/>
    </xf>
    <xf numFmtId="0" fontId="70" fillId="27" borderId="1" xfId="0" applyFont="1" applyFill="1" applyBorder="1" applyAlignment="1" applyProtection="1">
      <alignment horizontal="center" vertical="center" wrapText="1"/>
    </xf>
    <xf numFmtId="0" fontId="70" fillId="27" borderId="1" xfId="0" applyFont="1" applyFill="1" applyBorder="1" applyAlignment="1" applyProtection="1">
      <alignment vertical="center" wrapText="1"/>
      <protection hidden="1"/>
    </xf>
    <xf numFmtId="0" fontId="71" fillId="27" borderId="1" xfId="0" applyFont="1" applyFill="1" applyBorder="1" applyAlignment="1" applyProtection="1">
      <alignment horizontal="center" vertical="center"/>
      <protection hidden="1"/>
    </xf>
    <xf numFmtId="0" fontId="70" fillId="27" borderId="1" xfId="0" applyFont="1" applyFill="1" applyBorder="1" applyAlignment="1" applyProtection="1">
      <alignment vertical="center"/>
      <protection hidden="1"/>
    </xf>
    <xf numFmtId="0" fontId="28" fillId="27" borderId="16" xfId="0" applyFont="1" applyFill="1" applyBorder="1" applyAlignment="1" applyProtection="1">
      <alignment vertical="center" wrapText="1"/>
      <protection hidden="1"/>
    </xf>
    <xf numFmtId="0" fontId="36" fillId="27" borderId="18" xfId="0" applyFont="1" applyFill="1" applyBorder="1" applyAlignment="1">
      <alignment horizontal="center" vertical="center" wrapText="1"/>
    </xf>
    <xf numFmtId="3" fontId="72" fillId="0" borderId="16" xfId="0" quotePrefix="1" applyNumberFormat="1" applyFont="1" applyBorder="1" applyAlignment="1" applyProtection="1">
      <alignment horizontal="center" vertical="center"/>
    </xf>
    <xf numFmtId="167" fontId="69" fillId="25" borderId="16" xfId="0" applyNumberFormat="1" applyFont="1" applyFill="1" applyBorder="1" applyAlignment="1" applyProtection="1">
      <alignment horizontal="center" vertical="center" wrapText="1"/>
    </xf>
    <xf numFmtId="1" fontId="68" fillId="25" borderId="16" xfId="0" applyNumberFormat="1" applyFont="1" applyFill="1" applyBorder="1" applyAlignment="1" applyProtection="1">
      <alignment horizontal="center" vertical="center" wrapText="1"/>
    </xf>
    <xf numFmtId="0" fontId="69" fillId="27" borderId="18" xfId="0" applyFont="1" applyFill="1" applyBorder="1" applyAlignment="1">
      <alignment horizontal="center" vertical="center" wrapText="1"/>
    </xf>
    <xf numFmtId="0" fontId="68" fillId="27" borderId="16" xfId="0" applyFont="1" applyFill="1" applyBorder="1" applyAlignment="1" applyProtection="1">
      <alignment vertical="center" wrapText="1"/>
      <protection hidden="1"/>
    </xf>
    <xf numFmtId="0" fontId="69" fillId="27" borderId="16" xfId="0" applyFont="1" applyFill="1" applyBorder="1" applyAlignment="1" applyProtection="1">
      <alignment horizontal="center" vertical="center"/>
      <protection hidden="1"/>
    </xf>
    <xf numFmtId="0" fontId="69" fillId="27" borderId="18" xfId="0" applyFont="1" applyFill="1" applyBorder="1" applyAlignment="1" applyProtection="1">
      <alignment horizontal="center" vertical="center"/>
      <protection hidden="1"/>
    </xf>
    <xf numFmtId="0" fontId="37" fillId="27" borderId="1" xfId="0" applyFont="1" applyFill="1" applyBorder="1" applyAlignment="1" applyProtection="1">
      <alignment horizontal="left" vertical="center"/>
      <protection hidden="1"/>
    </xf>
    <xf numFmtId="0" fontId="37" fillId="27" borderId="1" xfId="0" applyFont="1" applyFill="1" applyBorder="1" applyAlignment="1" applyProtection="1">
      <alignment horizontal="left" vertical="center" wrapText="1"/>
      <protection hidden="1"/>
    </xf>
    <xf numFmtId="4" fontId="69" fillId="25" borderId="1" xfId="0" applyNumberFormat="1" applyFont="1" applyFill="1" applyBorder="1" applyAlignment="1" applyProtection="1">
      <alignment horizontal="center" vertical="center" wrapText="1"/>
    </xf>
    <xf numFmtId="165" fontId="69" fillId="25" borderId="1" xfId="0" applyNumberFormat="1" applyFont="1" applyFill="1" applyBorder="1" applyAlignment="1" applyProtection="1">
      <alignment horizontal="center" vertical="center" wrapText="1"/>
    </xf>
    <xf numFmtId="3" fontId="69" fillId="25" borderId="1" xfId="0" applyNumberFormat="1" applyFont="1" applyFill="1" applyBorder="1" applyAlignment="1" applyProtection="1">
      <alignment horizontal="center" vertical="center" wrapText="1"/>
    </xf>
    <xf numFmtId="0" fontId="68" fillId="27" borderId="1" xfId="0" applyFont="1" applyFill="1" applyBorder="1" applyAlignment="1" applyProtection="1">
      <alignment horizontal="left" vertical="center"/>
      <protection hidden="1"/>
    </xf>
    <xf numFmtId="0" fontId="69" fillId="27" borderId="3" xfId="0" applyFont="1" applyFill="1" applyBorder="1" applyAlignment="1" applyProtection="1">
      <alignment horizontal="center" vertical="center"/>
      <protection hidden="1"/>
    </xf>
    <xf numFmtId="0" fontId="27" fillId="27" borderId="16" xfId="0" applyFont="1" applyFill="1" applyBorder="1" applyAlignment="1" applyProtection="1">
      <alignment horizontal="left" vertical="center" wrapText="1"/>
      <protection hidden="1"/>
    </xf>
    <xf numFmtId="0" fontId="37" fillId="27" borderId="1" xfId="65" applyFont="1" applyFill="1" applyBorder="1" applyAlignment="1">
      <alignment horizontal="left" vertical="center" wrapText="1"/>
    </xf>
    <xf numFmtId="0" fontId="4" fillId="0" borderId="0" xfId="0" applyFont="1" applyAlignment="1">
      <alignment horizontal="left" vertical="center" wrapText="1"/>
    </xf>
    <xf numFmtId="0" fontId="30" fillId="0" borderId="0" xfId="0" applyFont="1" applyBorder="1" applyAlignment="1">
      <alignment horizontal="left" vertical="center" wrapText="1"/>
    </xf>
    <xf numFmtId="0" fontId="4" fillId="0" borderId="0" xfId="103" applyFont="1" applyBorder="1" applyAlignment="1">
      <alignment horizontal="left" wrapText="1"/>
    </xf>
    <xf numFmtId="0" fontId="4" fillId="0" borderId="0" xfId="0" applyFont="1" applyAlignment="1">
      <alignment wrapText="1"/>
    </xf>
    <xf numFmtId="0" fontId="3" fillId="0" borderId="0" xfId="103" applyFont="1" applyBorder="1" applyAlignment="1">
      <alignment horizontal="left" wrapText="1"/>
    </xf>
    <xf numFmtId="2" fontId="4" fillId="25" borderId="0" xfId="0" applyNumberFormat="1" applyFont="1" applyFill="1" applyBorder="1" applyAlignment="1" applyProtection="1">
      <alignment horizontal="center" vertical="center"/>
      <protection locked="0"/>
    </xf>
    <xf numFmtId="2" fontId="4" fillId="25" borderId="0" xfId="0" applyNumberFormat="1" applyFont="1" applyFill="1" applyBorder="1" applyAlignment="1" applyProtection="1">
      <alignment horizontal="left"/>
      <protection locked="0"/>
    </xf>
    <xf numFmtId="0" fontId="32" fillId="2" borderId="0" xfId="0" applyFont="1" applyFill="1" applyBorder="1" applyAlignment="1">
      <alignment horizontal="center"/>
    </xf>
    <xf numFmtId="0" fontId="4" fillId="0" borderId="0" xfId="0" applyFont="1" applyAlignment="1">
      <alignment horizontal="left" vertical="center" wrapText="1"/>
    </xf>
    <xf numFmtId="0" fontId="47" fillId="0" borderId="0" xfId="0" applyFont="1" applyAlignment="1">
      <alignment horizontal="left" vertical="center" wrapText="1"/>
    </xf>
    <xf numFmtId="0" fontId="5" fillId="25" borderId="0" xfId="0" applyFont="1" applyFill="1" applyBorder="1" applyAlignment="1">
      <alignment horizontal="left" wrapText="1"/>
    </xf>
    <xf numFmtId="0" fontId="4" fillId="25" borderId="0" xfId="0" applyFont="1" applyFill="1" applyBorder="1" applyAlignment="1">
      <alignment horizontal="left" wrapText="1"/>
    </xf>
    <xf numFmtId="0" fontId="4" fillId="0" borderId="0" xfId="0" applyFont="1" applyAlignment="1">
      <alignment horizontal="left" wrapText="1"/>
    </xf>
    <xf numFmtId="0" fontId="4" fillId="0" borderId="0" xfId="103" applyFont="1" applyAlignment="1">
      <alignment horizontal="left" wrapText="1"/>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0" fillId="0" borderId="0" xfId="0" applyAlignment="1"/>
    <xf numFmtId="0" fontId="4" fillId="0" borderId="0" xfId="0" applyFont="1" applyAlignment="1">
      <alignment horizontal="left" vertical="center"/>
    </xf>
    <xf numFmtId="0" fontId="0" fillId="0" borderId="0" xfId="0" applyAlignment="1">
      <alignment vertical="center"/>
    </xf>
    <xf numFmtId="0" fontId="4" fillId="25" borderId="0" xfId="0" applyFont="1" applyFill="1" applyBorder="1" applyAlignment="1" applyProtection="1">
      <alignment horizontal="left"/>
      <protection locked="0"/>
    </xf>
    <xf numFmtId="0" fontId="4" fillId="25" borderId="0" xfId="0" applyFont="1" applyFill="1" applyBorder="1" applyAlignment="1" applyProtection="1">
      <alignment horizontal="center" vertical="center"/>
      <protection locked="0"/>
    </xf>
    <xf numFmtId="0" fontId="42" fillId="2" borderId="0" xfId="0" applyFont="1" applyFill="1" applyBorder="1" applyAlignment="1">
      <alignment horizontal="center"/>
    </xf>
    <xf numFmtId="0" fontId="5" fillId="25" borderId="15" xfId="0" applyFont="1" applyFill="1" applyBorder="1" applyAlignment="1">
      <alignment horizontal="left" wrapText="1"/>
    </xf>
    <xf numFmtId="0" fontId="4" fillId="25" borderId="0" xfId="0" applyFont="1" applyFill="1" applyAlignment="1">
      <alignment horizontal="left" vertical="center" wrapText="1"/>
    </xf>
    <xf numFmtId="0" fontId="4" fillId="25" borderId="0" xfId="0" applyFont="1" applyFill="1" applyAlignment="1" applyProtection="1">
      <alignment horizontal="left" vertical="center"/>
      <protection locked="0"/>
    </xf>
    <xf numFmtId="0" fontId="32" fillId="2" borderId="0" xfId="0" applyFont="1" applyFill="1" applyAlignment="1">
      <alignment horizontal="center"/>
    </xf>
    <xf numFmtId="0" fontId="29" fillId="25" borderId="0" xfId="0" applyFont="1" applyFill="1" applyBorder="1" applyAlignment="1">
      <alignment horizontal="left" wrapText="1"/>
    </xf>
    <xf numFmtId="0" fontId="25" fillId="0" borderId="0" xfId="0" applyFont="1" applyAlignment="1">
      <alignment horizontal="left" vertical="center" wrapText="1"/>
    </xf>
    <xf numFmtId="0" fontId="4" fillId="0" borderId="0" xfId="103" applyFont="1" applyBorder="1" applyAlignment="1">
      <alignment horizontal="left" wrapText="1"/>
    </xf>
    <xf numFmtId="0" fontId="4" fillId="0" borderId="0" xfId="0" applyFont="1" applyAlignment="1" applyProtection="1">
      <alignment horizontal="left" vertical="center"/>
      <protection locked="0"/>
    </xf>
    <xf numFmtId="0" fontId="42" fillId="2" borderId="0" xfId="0" applyFont="1" applyFill="1" applyAlignment="1">
      <alignment horizontal="center" wrapText="1"/>
    </xf>
    <xf numFmtId="0" fontId="36" fillId="0" borderId="0" xfId="0" applyFont="1" applyAlignment="1" applyProtection="1">
      <alignment horizontal="left" vertical="center"/>
      <protection locked="0"/>
    </xf>
    <xf numFmtId="0" fontId="27" fillId="25" borderId="0" xfId="0" applyFont="1" applyFill="1" applyBorder="1" applyAlignment="1">
      <alignment horizontal="left" wrapText="1"/>
    </xf>
    <xf numFmtId="0" fontId="27" fillId="0" borderId="0" xfId="0" applyFont="1" applyAlignment="1">
      <alignment horizontal="left" wrapText="1"/>
    </xf>
    <xf numFmtId="0" fontId="27" fillId="0" borderId="0" xfId="103" applyFont="1" applyBorder="1" applyAlignment="1">
      <alignment horizontal="left" wrapText="1"/>
    </xf>
    <xf numFmtId="0" fontId="5" fillId="25" borderId="0" xfId="0" applyFont="1" applyFill="1" applyAlignment="1">
      <alignment horizontal="left" wrapText="1"/>
    </xf>
    <xf numFmtId="0" fontId="28" fillId="25" borderId="0" xfId="0" applyFont="1" applyFill="1" applyAlignment="1">
      <alignment horizontal="center"/>
    </xf>
    <xf numFmtId="0" fontId="4" fillId="25" borderId="0" xfId="0" applyFont="1" applyFill="1" applyAlignment="1">
      <alignment horizontal="left" wrapText="1"/>
    </xf>
    <xf numFmtId="0" fontId="3" fillId="0" borderId="0" xfId="103" applyFont="1" applyBorder="1" applyAlignment="1">
      <alignment horizontal="left" wrapText="1"/>
    </xf>
    <xf numFmtId="0" fontId="42" fillId="2" borderId="0" xfId="0" applyFont="1" applyFill="1" applyAlignment="1">
      <alignment horizontal="center"/>
    </xf>
    <xf numFmtId="0" fontId="4" fillId="0" borderId="0" xfId="0" applyFont="1" applyAlignment="1">
      <alignment horizontal="center" vertical="center" wrapText="1"/>
    </xf>
    <xf numFmtId="0" fontId="3" fillId="0" borderId="0" xfId="0" applyFont="1" applyAlignment="1" applyProtection="1">
      <alignment horizontal="left" wrapText="1"/>
      <protection locked="0"/>
    </xf>
    <xf numFmtId="0" fontId="3" fillId="0" borderId="0" xfId="0" applyFont="1" applyAlignment="1" applyProtection="1">
      <alignment horizontal="left"/>
      <protection locked="0"/>
    </xf>
    <xf numFmtId="0" fontId="27" fillId="25" borderId="0" xfId="0" applyFont="1" applyFill="1" applyAlignment="1" applyProtection="1">
      <alignment horizontal="left" vertical="center"/>
      <protection locked="0"/>
    </xf>
    <xf numFmtId="0" fontId="27" fillId="0" borderId="0" xfId="0" applyFont="1" applyAlignment="1">
      <alignment horizontal="center" wrapText="1"/>
    </xf>
    <xf numFmtId="0" fontId="4" fillId="0" borderId="0" xfId="0" applyFont="1" applyAlignment="1" applyProtection="1">
      <alignment horizontal="right" vertical="center"/>
      <protection locked="0"/>
    </xf>
    <xf numFmtId="0" fontId="5" fillId="25" borderId="0" xfId="0" applyFont="1" applyFill="1" applyAlignment="1">
      <alignment wrapText="1"/>
    </xf>
    <xf numFmtId="0" fontId="3" fillId="0" borderId="0" xfId="0" applyFont="1" applyAlignment="1">
      <alignment horizontal="left" wrapText="1"/>
    </xf>
    <xf numFmtId="0" fontId="5" fillId="0" borderId="0" xfId="0" applyFont="1" applyAlignment="1">
      <alignment horizontal="left" wrapText="1"/>
    </xf>
    <xf numFmtId="0" fontId="3" fillId="0" borderId="0" xfId="0" applyFont="1" applyAlignment="1" applyProtection="1">
      <alignment horizontal="left" vertical="center"/>
      <protection locked="0"/>
    </xf>
    <xf numFmtId="0" fontId="4" fillId="0" borderId="0" xfId="0" applyFont="1" applyAlignment="1">
      <alignment wrapText="1"/>
    </xf>
    <xf numFmtId="0" fontId="25" fillId="0" borderId="0" xfId="0" applyFont="1" applyAlignment="1"/>
    <xf numFmtId="0" fontId="4" fillId="0" borderId="0" xfId="0" applyFont="1" applyAlignment="1"/>
    <xf numFmtId="0" fontId="5" fillId="0" borderId="0" xfId="0" applyFont="1" applyAlignment="1">
      <alignment wrapText="1"/>
    </xf>
    <xf numFmtId="0" fontId="26" fillId="0" borderId="0" xfId="0" applyFont="1" applyAlignment="1">
      <alignment horizontal="center"/>
    </xf>
    <xf numFmtId="0" fontId="27" fillId="0" borderId="0" xfId="0" applyFont="1" applyBorder="1" applyAlignment="1">
      <alignment horizontal="left" wrapText="1"/>
    </xf>
    <xf numFmtId="0" fontId="29" fillId="25" borderId="15" xfId="0" applyFont="1" applyFill="1" applyBorder="1" applyAlignment="1">
      <alignment horizontal="left" wrapText="1"/>
    </xf>
  </cellXfs>
  <cellStyles count="106">
    <cellStyle name="20 % – Poudarek1 2" xfId="3"/>
    <cellStyle name="20 % – Poudarek2 2" xfId="4"/>
    <cellStyle name="20 % – Poudarek3 2" xfId="5"/>
    <cellStyle name="20 % – Poudarek4 2" xfId="6"/>
    <cellStyle name="20 % – Poudarek5 2" xfId="7"/>
    <cellStyle name="20 % – Poudarek6 2" xfId="8"/>
    <cellStyle name="20% - Accent1" xfId="9"/>
    <cellStyle name="20% - Accent2" xfId="10"/>
    <cellStyle name="20% - Accent3" xfId="11"/>
    <cellStyle name="20% - Accent4" xfId="12"/>
    <cellStyle name="20% - Accent5" xfId="13"/>
    <cellStyle name="20% - Accent6" xfId="14"/>
    <cellStyle name="40 % – Poudarek1 2" xfId="15"/>
    <cellStyle name="40 % – Poudarek2 2" xfId="16"/>
    <cellStyle name="40 % – Poudarek3 2" xfId="17"/>
    <cellStyle name="40 % – Poudarek4 2" xfId="18"/>
    <cellStyle name="40 % – Poudarek5 2" xfId="19"/>
    <cellStyle name="40 % – Poudarek6 2" xfId="20"/>
    <cellStyle name="40% - Accent1" xfId="21"/>
    <cellStyle name="40% - Accent2" xfId="22"/>
    <cellStyle name="40% - Accent3" xfId="23"/>
    <cellStyle name="40% - Accent4" xfId="24"/>
    <cellStyle name="40% - Accent5" xfId="25"/>
    <cellStyle name="40% - Accent6" xfId="26"/>
    <cellStyle name="60 % – Poudarek1 2" xfId="27"/>
    <cellStyle name="60 % – Poudarek2 2" xfId="28"/>
    <cellStyle name="60 % – Poudarek3 2" xfId="29"/>
    <cellStyle name="60 % – Poudarek4 2" xfId="30"/>
    <cellStyle name="60 % – Poudarek5 2" xfId="31"/>
    <cellStyle name="60 % – Poudarek6 2" xfId="32"/>
    <cellStyle name="60% - Accent1" xfId="33"/>
    <cellStyle name="60% - Accent2" xfId="34"/>
    <cellStyle name="60% - Accent3" xfId="35"/>
    <cellStyle name="60% - Accent4" xfId="36"/>
    <cellStyle name="60% - Accent5" xfId="37"/>
    <cellStyle name="60% - Accent6" xfId="38"/>
    <cellStyle name="Accent1" xfId="39"/>
    <cellStyle name="Accent2" xfId="40"/>
    <cellStyle name="Accent3" xfId="41"/>
    <cellStyle name="Accent4" xfId="42"/>
    <cellStyle name="Accent5" xfId="43"/>
    <cellStyle name="Accent6" xfId="44"/>
    <cellStyle name="Bad" xfId="45"/>
    <cellStyle name="Calculation" xfId="46"/>
    <cellStyle name="Calculation 2" xfId="92"/>
    <cellStyle name="Check Cell" xfId="47"/>
    <cellStyle name="Dobro 2" xfId="48"/>
    <cellStyle name="Explanatory Text" xfId="49"/>
    <cellStyle name="Good" xfId="50"/>
    <cellStyle name="Heading 1" xfId="51"/>
    <cellStyle name="Heading 2" xfId="52"/>
    <cellStyle name="Heading 3" xfId="53"/>
    <cellStyle name="Heading 4" xfId="54"/>
    <cellStyle name="Input" xfId="55"/>
    <cellStyle name="Input 2" xfId="93"/>
    <cellStyle name="Izhod 2" xfId="56"/>
    <cellStyle name="Izhod 2 2" xfId="94"/>
    <cellStyle name="Linked Cell" xfId="57"/>
    <cellStyle name="Naslov 1 2" xfId="59"/>
    <cellStyle name="Naslov 2 2" xfId="60"/>
    <cellStyle name="Naslov 3 2" xfId="61"/>
    <cellStyle name="Naslov 4 2" xfId="62"/>
    <cellStyle name="Naslov 5" xfId="58"/>
    <cellStyle name="Navadno" xfId="0" builtinId="0"/>
    <cellStyle name="Navadno 2" xfId="1"/>
    <cellStyle name="Navadno 2 2" xfId="104"/>
    <cellStyle name="Navadno 3" xfId="2"/>
    <cellStyle name="Navadno 3 2" xfId="89"/>
    <cellStyle name="Navadno 3 3" xfId="87"/>
    <cellStyle name="Navadno 4" xfId="103"/>
    <cellStyle name="Neutral" xfId="63"/>
    <cellStyle name="Nevtralno 2" xfId="64"/>
    <cellStyle name="Normal_radmila-MESO IN MESNI" xfId="65"/>
    <cellStyle name="Normal_renata - vse-MLEKO-IN-MLECNI" xfId="86"/>
    <cellStyle name="Note" xfId="66"/>
    <cellStyle name="Note 2" xfId="95"/>
    <cellStyle name="Opomba 2" xfId="67"/>
    <cellStyle name="Opomba 2 2" xfId="90"/>
    <cellStyle name="Opomba 2 2 2" xfId="102"/>
    <cellStyle name="Opomba 2 3" xfId="96"/>
    <cellStyle name="Opomba 2 4" xfId="88"/>
    <cellStyle name="Opozorilo 2" xfId="68"/>
    <cellStyle name="Output" xfId="69"/>
    <cellStyle name="Output 2" xfId="97"/>
    <cellStyle name="Pojasnjevalno besedilo 2" xfId="70"/>
    <cellStyle name="Poudarek1 2" xfId="71"/>
    <cellStyle name="Poudarek2 2" xfId="72"/>
    <cellStyle name="Poudarek3 2" xfId="73"/>
    <cellStyle name="Poudarek4 2" xfId="74"/>
    <cellStyle name="Poudarek5 2" xfId="75"/>
    <cellStyle name="Poudarek6 2" xfId="76"/>
    <cellStyle name="Povezana celica 2" xfId="77"/>
    <cellStyle name="Preveri celico 2" xfId="78"/>
    <cellStyle name="Računanje 2" xfId="79"/>
    <cellStyle name="Računanje 2 2" xfId="98"/>
    <cellStyle name="Slabo 2" xfId="80"/>
    <cellStyle name="Title" xfId="81"/>
    <cellStyle name="Total" xfId="82"/>
    <cellStyle name="Total 2" xfId="99"/>
    <cellStyle name="Vejica 2" xfId="91"/>
    <cellStyle name="Vejica 3" xfId="105"/>
    <cellStyle name="Vnos 2" xfId="83"/>
    <cellStyle name="Vnos 2 2" xfId="100"/>
    <cellStyle name="Vsota 2" xfId="84"/>
    <cellStyle name="Vsota 2 2" xfId="101"/>
    <cellStyle name="Warning Text" xfId="85"/>
  </cellStyles>
  <dxfs count="0"/>
  <tableStyles count="0" defaultTableStyle="TableStyleMedium9" defaultPivotStyle="PivotStyleLight16"/>
  <colors>
    <mruColors>
      <color rgb="FFFFFF99"/>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view="pageBreakPreview" zoomScale="110" zoomScaleNormal="100" zoomScaleSheetLayoutView="110" workbookViewId="0">
      <selection activeCell="A51" sqref="A51:J51"/>
    </sheetView>
  </sheetViews>
  <sheetFormatPr defaultColWidth="8.7109375" defaultRowHeight="16.5" x14ac:dyDescent="0.3"/>
  <cols>
    <col min="1" max="1" width="4.140625" style="95" customWidth="1"/>
    <col min="2" max="2" width="49.140625" style="315" customWidth="1"/>
    <col min="3" max="3" width="5.42578125" style="88" customWidth="1"/>
    <col min="4" max="4" width="8.85546875" style="88" customWidth="1"/>
    <col min="5" max="5" width="19.28515625" style="95" customWidth="1"/>
    <col min="6" max="9" width="11.85546875" style="95" customWidth="1"/>
    <col min="10" max="10" width="13.5703125" style="95" customWidth="1"/>
    <col min="11" max="11" width="17.85546875" style="6" customWidth="1"/>
    <col min="12" max="16384" width="8.7109375" style="6"/>
  </cols>
  <sheetData>
    <row r="1" spans="1:12" s="407" customFormat="1" ht="15" customHeight="1" x14ac:dyDescent="0.2">
      <c r="A1" s="488" t="s">
        <v>0</v>
      </c>
      <c r="B1" s="488"/>
      <c r="C1" s="488"/>
      <c r="D1" s="488"/>
      <c r="E1" s="488"/>
      <c r="F1" s="406"/>
      <c r="G1" s="487" t="s">
        <v>215</v>
      </c>
      <c r="H1" s="487"/>
      <c r="I1" s="487"/>
      <c r="J1" s="487"/>
    </row>
    <row r="2" spans="1:12" x14ac:dyDescent="0.3">
      <c r="A2" s="93"/>
      <c r="B2" s="310"/>
      <c r="C2" s="82"/>
      <c r="D2" s="82"/>
      <c r="E2" s="93"/>
      <c r="F2" s="93"/>
      <c r="G2" s="93"/>
      <c r="H2" s="93"/>
      <c r="I2" s="93"/>
      <c r="J2" s="93"/>
    </row>
    <row r="3" spans="1:12" ht="18.75" x14ac:dyDescent="0.3">
      <c r="A3" s="489" t="s">
        <v>13</v>
      </c>
      <c r="B3" s="489"/>
      <c r="C3" s="489"/>
      <c r="D3" s="489"/>
      <c r="E3" s="489"/>
      <c r="F3" s="489"/>
      <c r="G3" s="489"/>
      <c r="H3" s="489"/>
      <c r="I3" s="489"/>
      <c r="J3" s="489"/>
      <c r="L3" s="9"/>
    </row>
    <row r="4" spans="1:12" x14ac:dyDescent="0.3">
      <c r="A4" s="93"/>
      <c r="B4" s="310"/>
      <c r="C4" s="82"/>
      <c r="D4" s="82"/>
      <c r="E4" s="93"/>
      <c r="F4" s="93"/>
      <c r="G4" s="93"/>
      <c r="H4" s="93"/>
      <c r="I4" s="93"/>
      <c r="J4" s="93"/>
      <c r="K4" s="9"/>
      <c r="L4" s="9"/>
    </row>
    <row r="5" spans="1:12" s="27" customFormat="1" ht="48" x14ac:dyDescent="0.25">
      <c r="A5" s="46" t="s">
        <v>1</v>
      </c>
      <c r="B5" s="311" t="s">
        <v>2</v>
      </c>
      <c r="C5" s="47" t="s">
        <v>29</v>
      </c>
      <c r="D5" s="47" t="s">
        <v>3</v>
      </c>
      <c r="E5" s="48" t="s">
        <v>4</v>
      </c>
      <c r="F5" s="48" t="s">
        <v>30</v>
      </c>
      <c r="G5" s="48" t="s">
        <v>31</v>
      </c>
      <c r="H5" s="48" t="s">
        <v>32</v>
      </c>
      <c r="I5" s="48" t="s">
        <v>33</v>
      </c>
      <c r="J5" s="48" t="s">
        <v>346</v>
      </c>
      <c r="K5" s="25"/>
      <c r="L5" s="26"/>
    </row>
    <row r="6" spans="1:12" s="27" customFormat="1" ht="15.75" customHeight="1" x14ac:dyDescent="0.25">
      <c r="A6" s="98">
        <v>1</v>
      </c>
      <c r="B6" s="311">
        <v>2</v>
      </c>
      <c r="C6" s="83">
        <v>3</v>
      </c>
      <c r="D6" s="83">
        <v>4</v>
      </c>
      <c r="E6" s="83">
        <v>5</v>
      </c>
      <c r="F6" s="83">
        <v>6</v>
      </c>
      <c r="G6" s="94" t="s">
        <v>37</v>
      </c>
      <c r="H6" s="83" t="s">
        <v>34</v>
      </c>
      <c r="I6" s="83" t="s">
        <v>35</v>
      </c>
      <c r="J6" s="83">
        <v>10</v>
      </c>
      <c r="L6" s="26"/>
    </row>
    <row r="7" spans="1:12" s="102" customFormat="1" ht="27.75" customHeight="1" x14ac:dyDescent="0.25">
      <c r="A7" s="43">
        <v>1</v>
      </c>
      <c r="B7" s="109" t="s">
        <v>650</v>
      </c>
      <c r="C7" s="84" t="s">
        <v>102</v>
      </c>
      <c r="D7" s="84">
        <v>2000</v>
      </c>
      <c r="E7" s="408"/>
      <c r="F7" s="379"/>
      <c r="G7" s="30">
        <f>D7*ROUND(F7, 4)</f>
        <v>0</v>
      </c>
      <c r="H7" s="30">
        <f t="shared" ref="H7:H39" si="0">G7*0.095</f>
        <v>0</v>
      </c>
      <c r="I7" s="30">
        <f t="shared" ref="I7:I39" si="1">+G7+H7</f>
        <v>0</v>
      </c>
      <c r="J7" s="60"/>
    </row>
    <row r="8" spans="1:12" s="102" customFormat="1" ht="27.75" customHeight="1" x14ac:dyDescent="0.25">
      <c r="A8" s="43">
        <v>2</v>
      </c>
      <c r="B8" s="109" t="s">
        <v>651</v>
      </c>
      <c r="C8" s="84" t="s">
        <v>320</v>
      </c>
      <c r="D8" s="84">
        <v>200</v>
      </c>
      <c r="E8" s="408"/>
      <c r="F8" s="379"/>
      <c r="G8" s="30">
        <f t="shared" ref="G8:G39" si="2">D8*ROUND(F8, 4)</f>
        <v>0</v>
      </c>
      <c r="H8" s="30">
        <f t="shared" si="0"/>
        <v>0</v>
      </c>
      <c r="I8" s="30">
        <f t="shared" si="1"/>
        <v>0</v>
      </c>
      <c r="J8" s="60"/>
    </row>
    <row r="9" spans="1:12" s="102" customFormat="1" ht="27.75" customHeight="1" x14ac:dyDescent="0.25">
      <c r="A9" s="43">
        <v>3</v>
      </c>
      <c r="B9" s="109" t="s">
        <v>652</v>
      </c>
      <c r="C9" s="84" t="s">
        <v>102</v>
      </c>
      <c r="D9" s="84">
        <v>50</v>
      </c>
      <c r="E9" s="408"/>
      <c r="F9" s="379"/>
      <c r="G9" s="30">
        <f t="shared" si="2"/>
        <v>0</v>
      </c>
      <c r="H9" s="30">
        <f t="shared" si="0"/>
        <v>0</v>
      </c>
      <c r="I9" s="30">
        <f t="shared" si="1"/>
        <v>0</v>
      </c>
      <c r="J9" s="60"/>
    </row>
    <row r="10" spans="1:12" s="7" customFormat="1" ht="27.75" customHeight="1" x14ac:dyDescent="0.3">
      <c r="A10" s="43">
        <v>4</v>
      </c>
      <c r="B10" s="109" t="s">
        <v>653</v>
      </c>
      <c r="C10" s="84" t="s">
        <v>102</v>
      </c>
      <c r="D10" s="84">
        <v>900</v>
      </c>
      <c r="E10" s="408"/>
      <c r="F10" s="379"/>
      <c r="G10" s="30">
        <f t="shared" si="2"/>
        <v>0</v>
      </c>
      <c r="H10" s="30">
        <f t="shared" si="0"/>
        <v>0</v>
      </c>
      <c r="I10" s="30">
        <f t="shared" si="1"/>
        <v>0</v>
      </c>
      <c r="J10" s="60"/>
    </row>
    <row r="11" spans="1:12" s="81" customFormat="1" ht="27.75" customHeight="1" x14ac:dyDescent="0.3">
      <c r="A11" s="43">
        <v>5</v>
      </c>
      <c r="B11" s="109" t="s">
        <v>654</v>
      </c>
      <c r="C11" s="84" t="s">
        <v>50</v>
      </c>
      <c r="D11" s="84">
        <v>900</v>
      </c>
      <c r="E11" s="408"/>
      <c r="F11" s="379"/>
      <c r="G11" s="30">
        <f t="shared" si="2"/>
        <v>0</v>
      </c>
      <c r="H11" s="30">
        <f t="shared" si="0"/>
        <v>0</v>
      </c>
      <c r="I11" s="30">
        <f t="shared" si="1"/>
        <v>0</v>
      </c>
      <c r="J11" s="60"/>
    </row>
    <row r="12" spans="1:12" s="81" customFormat="1" ht="27.75" customHeight="1" x14ac:dyDescent="0.3">
      <c r="A12" s="43">
        <v>6</v>
      </c>
      <c r="B12" s="109" t="s">
        <v>655</v>
      </c>
      <c r="C12" s="84" t="s">
        <v>50</v>
      </c>
      <c r="D12" s="84">
        <v>900</v>
      </c>
      <c r="E12" s="408"/>
      <c r="F12" s="379"/>
      <c r="G12" s="30">
        <f t="shared" si="2"/>
        <v>0</v>
      </c>
      <c r="H12" s="30">
        <f t="shared" si="0"/>
        <v>0</v>
      </c>
      <c r="I12" s="30">
        <f t="shared" si="1"/>
        <v>0</v>
      </c>
      <c r="J12" s="60"/>
    </row>
    <row r="13" spans="1:12" s="81" customFormat="1" ht="27.75" customHeight="1" x14ac:dyDescent="0.3">
      <c r="A13" s="43">
        <v>7</v>
      </c>
      <c r="B13" s="101" t="s">
        <v>656</v>
      </c>
      <c r="C13" s="123" t="s">
        <v>50</v>
      </c>
      <c r="D13" s="123">
        <v>1000</v>
      </c>
      <c r="E13" s="408"/>
      <c r="F13" s="379"/>
      <c r="G13" s="30">
        <f t="shared" si="2"/>
        <v>0</v>
      </c>
      <c r="H13" s="30">
        <f t="shared" si="0"/>
        <v>0</v>
      </c>
      <c r="I13" s="30">
        <f t="shared" si="1"/>
        <v>0</v>
      </c>
      <c r="J13" s="411"/>
    </row>
    <row r="14" spans="1:12" ht="27.75" customHeight="1" x14ac:dyDescent="0.3">
      <c r="A14" s="43">
        <v>8</v>
      </c>
      <c r="B14" s="101" t="s">
        <v>657</v>
      </c>
      <c r="C14" s="123" t="s">
        <v>50</v>
      </c>
      <c r="D14" s="123">
        <v>1000</v>
      </c>
      <c r="E14" s="408"/>
      <c r="F14" s="379"/>
      <c r="G14" s="30">
        <f t="shared" si="2"/>
        <v>0</v>
      </c>
      <c r="H14" s="30">
        <f t="shared" si="0"/>
        <v>0</v>
      </c>
      <c r="I14" s="30">
        <f t="shared" si="1"/>
        <v>0</v>
      </c>
      <c r="J14" s="411"/>
    </row>
    <row r="15" spans="1:12" s="81" customFormat="1" ht="27.75" customHeight="1" x14ac:dyDescent="0.3">
      <c r="A15" s="43">
        <v>9</v>
      </c>
      <c r="B15" s="101" t="s">
        <v>658</v>
      </c>
      <c r="C15" s="123" t="s">
        <v>320</v>
      </c>
      <c r="D15" s="123">
        <v>240</v>
      </c>
      <c r="E15" s="408"/>
      <c r="F15" s="379"/>
      <c r="G15" s="30">
        <f t="shared" si="2"/>
        <v>0</v>
      </c>
      <c r="H15" s="30">
        <f t="shared" si="0"/>
        <v>0</v>
      </c>
      <c r="I15" s="30">
        <f t="shared" si="1"/>
        <v>0</v>
      </c>
      <c r="J15" s="411"/>
    </row>
    <row r="16" spans="1:12" s="102" customFormat="1" ht="45" customHeight="1" x14ac:dyDescent="0.25">
      <c r="A16" s="43">
        <v>10</v>
      </c>
      <c r="B16" s="117" t="s">
        <v>659</v>
      </c>
      <c r="C16" s="123" t="s">
        <v>50</v>
      </c>
      <c r="D16" s="123">
        <v>200</v>
      </c>
      <c r="E16" s="408"/>
      <c r="F16" s="379"/>
      <c r="G16" s="30">
        <f t="shared" si="2"/>
        <v>0</v>
      </c>
      <c r="H16" s="30">
        <f t="shared" si="0"/>
        <v>0</v>
      </c>
      <c r="I16" s="30">
        <f t="shared" si="1"/>
        <v>0</v>
      </c>
      <c r="J16" s="60"/>
    </row>
    <row r="17" spans="1:10" s="102" customFormat="1" ht="45" customHeight="1" x14ac:dyDescent="0.25">
      <c r="A17" s="43">
        <v>11</v>
      </c>
      <c r="B17" s="117" t="s">
        <v>660</v>
      </c>
      <c r="C17" s="123" t="s">
        <v>50</v>
      </c>
      <c r="D17" s="123">
        <v>400</v>
      </c>
      <c r="E17" s="408"/>
      <c r="F17" s="379"/>
      <c r="G17" s="30">
        <f t="shared" si="2"/>
        <v>0</v>
      </c>
      <c r="H17" s="30">
        <f t="shared" si="0"/>
        <v>0</v>
      </c>
      <c r="I17" s="30">
        <f t="shared" si="1"/>
        <v>0</v>
      </c>
      <c r="J17" s="411"/>
    </row>
    <row r="18" spans="1:10" s="102" customFormat="1" ht="45" customHeight="1" x14ac:dyDescent="0.25">
      <c r="A18" s="43">
        <v>12</v>
      </c>
      <c r="B18" s="117" t="s">
        <v>661</v>
      </c>
      <c r="C18" s="123" t="s">
        <v>50</v>
      </c>
      <c r="D18" s="123">
        <v>400</v>
      </c>
      <c r="E18" s="408"/>
      <c r="F18" s="379"/>
      <c r="G18" s="30">
        <f t="shared" si="2"/>
        <v>0</v>
      </c>
      <c r="H18" s="30">
        <f t="shared" si="0"/>
        <v>0</v>
      </c>
      <c r="I18" s="30">
        <f t="shared" si="1"/>
        <v>0</v>
      </c>
      <c r="J18" s="411"/>
    </row>
    <row r="19" spans="1:10" s="102" customFormat="1" ht="45" customHeight="1" x14ac:dyDescent="0.25">
      <c r="A19" s="43">
        <v>13</v>
      </c>
      <c r="B19" s="117" t="s">
        <v>662</v>
      </c>
      <c r="C19" s="123" t="s">
        <v>50</v>
      </c>
      <c r="D19" s="123">
        <v>100</v>
      </c>
      <c r="E19" s="408"/>
      <c r="F19" s="379"/>
      <c r="G19" s="30">
        <f t="shared" si="2"/>
        <v>0</v>
      </c>
      <c r="H19" s="30">
        <f t="shared" si="0"/>
        <v>0</v>
      </c>
      <c r="I19" s="30">
        <f t="shared" si="1"/>
        <v>0</v>
      </c>
      <c r="J19" s="411"/>
    </row>
    <row r="20" spans="1:10" s="102" customFormat="1" ht="45" customHeight="1" x14ac:dyDescent="0.25">
      <c r="A20" s="43">
        <v>14</v>
      </c>
      <c r="B20" s="117" t="s">
        <v>663</v>
      </c>
      <c r="C20" s="123" t="s">
        <v>50</v>
      </c>
      <c r="D20" s="123">
        <v>100</v>
      </c>
      <c r="E20" s="408"/>
      <c r="F20" s="379"/>
      <c r="G20" s="30">
        <f t="shared" si="2"/>
        <v>0</v>
      </c>
      <c r="H20" s="30">
        <f t="shared" si="0"/>
        <v>0</v>
      </c>
      <c r="I20" s="30">
        <f t="shared" si="1"/>
        <v>0</v>
      </c>
      <c r="J20" s="411"/>
    </row>
    <row r="21" spans="1:10" s="102" customFormat="1" ht="33" customHeight="1" x14ac:dyDescent="0.25">
      <c r="A21" s="43">
        <v>15</v>
      </c>
      <c r="B21" s="312" t="s">
        <v>664</v>
      </c>
      <c r="C21" s="238" t="s">
        <v>50</v>
      </c>
      <c r="D21" s="238">
        <v>400</v>
      </c>
      <c r="E21" s="409"/>
      <c r="F21" s="380"/>
      <c r="G21" s="30">
        <f t="shared" si="2"/>
        <v>0</v>
      </c>
      <c r="H21" s="30">
        <f t="shared" si="0"/>
        <v>0</v>
      </c>
      <c r="I21" s="30">
        <f t="shared" si="1"/>
        <v>0</v>
      </c>
      <c r="J21" s="412"/>
    </row>
    <row r="22" spans="1:10" ht="33" customHeight="1" x14ac:dyDescent="0.3">
      <c r="A22" s="43">
        <v>16</v>
      </c>
      <c r="B22" s="109" t="s">
        <v>665</v>
      </c>
      <c r="C22" s="84" t="s">
        <v>50</v>
      </c>
      <c r="D22" s="84">
        <v>20</v>
      </c>
      <c r="E22" s="408"/>
      <c r="F22" s="379"/>
      <c r="G22" s="30">
        <f t="shared" si="2"/>
        <v>0</v>
      </c>
      <c r="H22" s="30">
        <f t="shared" si="0"/>
        <v>0</v>
      </c>
      <c r="I22" s="30">
        <f t="shared" si="1"/>
        <v>0</v>
      </c>
      <c r="J22" s="60"/>
    </row>
    <row r="23" spans="1:10" s="81" customFormat="1" ht="33" customHeight="1" x14ac:dyDescent="0.3">
      <c r="A23" s="43">
        <v>17</v>
      </c>
      <c r="B23" s="118" t="s">
        <v>666</v>
      </c>
      <c r="C23" s="84" t="s">
        <v>50</v>
      </c>
      <c r="D23" s="84">
        <v>200</v>
      </c>
      <c r="E23" s="408"/>
      <c r="F23" s="379"/>
      <c r="G23" s="30">
        <f t="shared" si="2"/>
        <v>0</v>
      </c>
      <c r="H23" s="30">
        <f t="shared" si="0"/>
        <v>0</v>
      </c>
      <c r="I23" s="30">
        <f t="shared" si="1"/>
        <v>0</v>
      </c>
      <c r="J23" s="60"/>
    </row>
    <row r="24" spans="1:10" s="81" customFormat="1" ht="33" customHeight="1" x14ac:dyDescent="0.3">
      <c r="A24" s="43">
        <v>18</v>
      </c>
      <c r="B24" s="109" t="s">
        <v>682</v>
      </c>
      <c r="C24" s="84" t="s">
        <v>50</v>
      </c>
      <c r="D24" s="84">
        <v>200</v>
      </c>
      <c r="E24" s="408"/>
      <c r="F24" s="379"/>
      <c r="G24" s="30">
        <f t="shared" si="2"/>
        <v>0</v>
      </c>
      <c r="H24" s="30">
        <f t="shared" si="0"/>
        <v>0</v>
      </c>
      <c r="I24" s="30">
        <f t="shared" si="1"/>
        <v>0</v>
      </c>
      <c r="J24" s="60"/>
    </row>
    <row r="25" spans="1:10" s="81" customFormat="1" ht="33" customHeight="1" x14ac:dyDescent="0.3">
      <c r="A25" s="43">
        <v>19</v>
      </c>
      <c r="B25" s="109" t="s">
        <v>667</v>
      </c>
      <c r="C25" s="84" t="s">
        <v>50</v>
      </c>
      <c r="D25" s="84">
        <v>80</v>
      </c>
      <c r="E25" s="408"/>
      <c r="F25" s="379"/>
      <c r="G25" s="30">
        <f t="shared" si="2"/>
        <v>0</v>
      </c>
      <c r="H25" s="30">
        <f t="shared" si="0"/>
        <v>0</v>
      </c>
      <c r="I25" s="30">
        <f t="shared" si="1"/>
        <v>0</v>
      </c>
      <c r="J25" s="60"/>
    </row>
    <row r="26" spans="1:10" s="81" customFormat="1" ht="33" customHeight="1" x14ac:dyDescent="0.3">
      <c r="A26" s="43">
        <v>20</v>
      </c>
      <c r="B26" s="316" t="s">
        <v>668</v>
      </c>
      <c r="C26" s="84" t="s">
        <v>50</v>
      </c>
      <c r="D26" s="84">
        <v>200</v>
      </c>
      <c r="E26" s="408"/>
      <c r="F26" s="379"/>
      <c r="G26" s="30">
        <f t="shared" si="2"/>
        <v>0</v>
      </c>
      <c r="H26" s="30">
        <f t="shared" si="0"/>
        <v>0</v>
      </c>
      <c r="I26" s="30">
        <f t="shared" si="1"/>
        <v>0</v>
      </c>
      <c r="J26" s="60"/>
    </row>
    <row r="27" spans="1:10" s="81" customFormat="1" ht="33" customHeight="1" x14ac:dyDescent="0.3">
      <c r="A27" s="43">
        <v>21</v>
      </c>
      <c r="B27" s="316" t="s">
        <v>669</v>
      </c>
      <c r="C27" s="84" t="s">
        <v>50</v>
      </c>
      <c r="D27" s="84">
        <v>150</v>
      </c>
      <c r="E27" s="408"/>
      <c r="F27" s="379"/>
      <c r="G27" s="30">
        <f t="shared" si="2"/>
        <v>0</v>
      </c>
      <c r="H27" s="30">
        <f t="shared" si="0"/>
        <v>0</v>
      </c>
      <c r="I27" s="30">
        <f t="shared" si="1"/>
        <v>0</v>
      </c>
      <c r="J27" s="60"/>
    </row>
    <row r="28" spans="1:10" s="81" customFormat="1" ht="33" customHeight="1" x14ac:dyDescent="0.3">
      <c r="A28" s="43">
        <v>22</v>
      </c>
      <c r="B28" s="316" t="s">
        <v>670</v>
      </c>
      <c r="C28" s="84" t="s">
        <v>50</v>
      </c>
      <c r="D28" s="84">
        <v>200</v>
      </c>
      <c r="E28" s="408"/>
      <c r="F28" s="379"/>
      <c r="G28" s="30">
        <f t="shared" si="2"/>
        <v>0</v>
      </c>
      <c r="H28" s="30">
        <f t="shared" si="0"/>
        <v>0</v>
      </c>
      <c r="I28" s="30">
        <f t="shared" si="1"/>
        <v>0</v>
      </c>
      <c r="J28" s="60"/>
    </row>
    <row r="29" spans="1:10" s="81" customFormat="1" ht="33" customHeight="1" x14ac:dyDescent="0.3">
      <c r="A29" s="43">
        <v>23</v>
      </c>
      <c r="B29" s="117" t="s">
        <v>671</v>
      </c>
      <c r="C29" s="84" t="s">
        <v>50</v>
      </c>
      <c r="D29" s="84">
        <v>100</v>
      </c>
      <c r="E29" s="408"/>
      <c r="F29" s="379"/>
      <c r="G29" s="30">
        <f t="shared" si="2"/>
        <v>0</v>
      </c>
      <c r="H29" s="30">
        <f t="shared" si="0"/>
        <v>0</v>
      </c>
      <c r="I29" s="30">
        <f t="shared" si="1"/>
        <v>0</v>
      </c>
      <c r="J29" s="411"/>
    </row>
    <row r="30" spans="1:10" ht="33" customHeight="1" x14ac:dyDescent="0.3">
      <c r="A30" s="43">
        <v>24</v>
      </c>
      <c r="B30" s="313" t="s">
        <v>672</v>
      </c>
      <c r="C30" s="85" t="s">
        <v>50</v>
      </c>
      <c r="D30" s="85">
        <v>80</v>
      </c>
      <c r="E30" s="410"/>
      <c r="F30" s="381"/>
      <c r="G30" s="30">
        <f t="shared" si="2"/>
        <v>0</v>
      </c>
      <c r="H30" s="30">
        <f t="shared" si="0"/>
        <v>0</v>
      </c>
      <c r="I30" s="30">
        <f t="shared" si="1"/>
        <v>0</v>
      </c>
      <c r="J30" s="60"/>
    </row>
    <row r="31" spans="1:10" s="81" customFormat="1" ht="47.25" customHeight="1" x14ac:dyDescent="0.3">
      <c r="A31" s="43">
        <v>25</v>
      </c>
      <c r="B31" s="77" t="s">
        <v>673</v>
      </c>
      <c r="C31" s="84" t="s">
        <v>50</v>
      </c>
      <c r="D31" s="84">
        <v>40</v>
      </c>
      <c r="E31" s="408"/>
      <c r="F31" s="379"/>
      <c r="G31" s="30">
        <f t="shared" si="2"/>
        <v>0</v>
      </c>
      <c r="H31" s="30">
        <f t="shared" si="0"/>
        <v>0</v>
      </c>
      <c r="I31" s="30">
        <f t="shared" si="1"/>
        <v>0</v>
      </c>
      <c r="J31" s="60"/>
    </row>
    <row r="32" spans="1:10" s="81" customFormat="1" ht="47.25" customHeight="1" x14ac:dyDescent="0.3">
      <c r="A32" s="43">
        <v>26</v>
      </c>
      <c r="B32" s="118" t="s">
        <v>674</v>
      </c>
      <c r="C32" s="84" t="s">
        <v>50</v>
      </c>
      <c r="D32" s="84">
        <v>40</v>
      </c>
      <c r="E32" s="408"/>
      <c r="F32" s="379"/>
      <c r="G32" s="30">
        <f t="shared" si="2"/>
        <v>0</v>
      </c>
      <c r="H32" s="30">
        <f t="shared" si="0"/>
        <v>0</v>
      </c>
      <c r="I32" s="30">
        <f t="shared" si="1"/>
        <v>0</v>
      </c>
      <c r="J32" s="60"/>
    </row>
    <row r="33" spans="1:10" s="102" customFormat="1" ht="47.25" customHeight="1" x14ac:dyDescent="0.25">
      <c r="A33" s="43">
        <v>27</v>
      </c>
      <c r="B33" s="109" t="s">
        <v>675</v>
      </c>
      <c r="C33" s="84" t="s">
        <v>50</v>
      </c>
      <c r="D33" s="84">
        <v>80</v>
      </c>
      <c r="E33" s="408"/>
      <c r="F33" s="379"/>
      <c r="G33" s="30">
        <f t="shared" si="2"/>
        <v>0</v>
      </c>
      <c r="H33" s="30">
        <f t="shared" si="0"/>
        <v>0</v>
      </c>
      <c r="I33" s="30">
        <f t="shared" si="1"/>
        <v>0</v>
      </c>
      <c r="J33" s="60"/>
    </row>
    <row r="34" spans="1:10" s="102" customFormat="1" ht="33" customHeight="1" x14ac:dyDescent="0.25">
      <c r="A34" s="43">
        <v>28</v>
      </c>
      <c r="B34" s="117" t="s">
        <v>676</v>
      </c>
      <c r="C34" s="84" t="s">
        <v>102</v>
      </c>
      <c r="D34" s="84">
        <v>400</v>
      </c>
      <c r="E34" s="408"/>
      <c r="F34" s="379"/>
      <c r="G34" s="30">
        <f t="shared" si="2"/>
        <v>0</v>
      </c>
      <c r="H34" s="30">
        <f t="shared" si="0"/>
        <v>0</v>
      </c>
      <c r="I34" s="30">
        <f t="shared" si="1"/>
        <v>0</v>
      </c>
      <c r="J34" s="411"/>
    </row>
    <row r="35" spans="1:10" s="81" customFormat="1" ht="33" customHeight="1" x14ac:dyDescent="0.3">
      <c r="A35" s="43">
        <v>29</v>
      </c>
      <c r="B35" s="314" t="s">
        <v>677</v>
      </c>
      <c r="C35" s="85" t="s">
        <v>320</v>
      </c>
      <c r="D35" s="85">
        <v>100</v>
      </c>
      <c r="E35" s="410"/>
      <c r="F35" s="381"/>
      <c r="G35" s="30">
        <f t="shared" si="2"/>
        <v>0</v>
      </c>
      <c r="H35" s="30">
        <f t="shared" si="0"/>
        <v>0</v>
      </c>
      <c r="I35" s="30">
        <f t="shared" si="1"/>
        <v>0</v>
      </c>
      <c r="J35" s="411"/>
    </row>
    <row r="36" spans="1:10" s="102" customFormat="1" ht="33" customHeight="1" x14ac:dyDescent="0.25">
      <c r="A36" s="43">
        <v>30</v>
      </c>
      <c r="B36" s="109" t="s">
        <v>678</v>
      </c>
      <c r="C36" s="84" t="s">
        <v>320</v>
      </c>
      <c r="D36" s="84">
        <v>40</v>
      </c>
      <c r="E36" s="408"/>
      <c r="F36" s="379"/>
      <c r="G36" s="30">
        <f t="shared" si="2"/>
        <v>0</v>
      </c>
      <c r="H36" s="30">
        <f t="shared" si="0"/>
        <v>0</v>
      </c>
      <c r="I36" s="30">
        <f t="shared" si="1"/>
        <v>0</v>
      </c>
      <c r="J36" s="60"/>
    </row>
    <row r="37" spans="1:10" s="102" customFormat="1" ht="33" customHeight="1" x14ac:dyDescent="0.25">
      <c r="A37" s="43">
        <v>31</v>
      </c>
      <c r="B37" s="101" t="s">
        <v>679</v>
      </c>
      <c r="C37" s="123" t="s">
        <v>320</v>
      </c>
      <c r="D37" s="123">
        <v>1700</v>
      </c>
      <c r="E37" s="408"/>
      <c r="F37" s="379"/>
      <c r="G37" s="30">
        <f t="shared" si="2"/>
        <v>0</v>
      </c>
      <c r="H37" s="30">
        <f t="shared" si="0"/>
        <v>0</v>
      </c>
      <c r="I37" s="30">
        <f t="shared" si="1"/>
        <v>0</v>
      </c>
      <c r="J37" s="60"/>
    </row>
    <row r="38" spans="1:10" s="7" customFormat="1" ht="33" customHeight="1" x14ac:dyDescent="0.3">
      <c r="A38" s="43">
        <v>32</v>
      </c>
      <c r="B38" s="109" t="s">
        <v>680</v>
      </c>
      <c r="C38" s="84" t="s">
        <v>320</v>
      </c>
      <c r="D38" s="84">
        <v>20</v>
      </c>
      <c r="E38" s="408"/>
      <c r="F38" s="379"/>
      <c r="G38" s="30">
        <f t="shared" si="2"/>
        <v>0</v>
      </c>
      <c r="H38" s="30">
        <f t="shared" si="0"/>
        <v>0</v>
      </c>
      <c r="I38" s="30">
        <f t="shared" si="1"/>
        <v>0</v>
      </c>
      <c r="J38" s="60"/>
    </row>
    <row r="39" spans="1:10" s="7" customFormat="1" ht="33" customHeight="1" x14ac:dyDescent="0.3">
      <c r="A39" s="43">
        <v>33</v>
      </c>
      <c r="B39" s="109" t="s">
        <v>681</v>
      </c>
      <c r="C39" s="84" t="s">
        <v>50</v>
      </c>
      <c r="D39" s="84">
        <v>20</v>
      </c>
      <c r="E39" s="408"/>
      <c r="F39" s="379"/>
      <c r="G39" s="30">
        <f t="shared" si="2"/>
        <v>0</v>
      </c>
      <c r="H39" s="30">
        <f t="shared" si="0"/>
        <v>0</v>
      </c>
      <c r="I39" s="30">
        <f t="shared" si="1"/>
        <v>0</v>
      </c>
      <c r="J39" s="236"/>
    </row>
    <row r="40" spans="1:10" s="7" customFormat="1" x14ac:dyDescent="0.3">
      <c r="A40" s="97"/>
      <c r="B40" s="32" t="s">
        <v>22</v>
      </c>
      <c r="C40" s="33" t="s">
        <v>5</v>
      </c>
      <c r="D40" s="33" t="s">
        <v>5</v>
      </c>
      <c r="E40" s="33" t="s">
        <v>5</v>
      </c>
      <c r="F40" s="33" t="s">
        <v>5</v>
      </c>
      <c r="G40" s="34">
        <f>SUM(G7:G39)</f>
        <v>0</v>
      </c>
      <c r="H40" s="34">
        <f t="shared" ref="H40:I40" si="3">SUM(H7:H39)</f>
        <v>0</v>
      </c>
      <c r="I40" s="34">
        <f t="shared" si="3"/>
        <v>0</v>
      </c>
      <c r="J40" s="382">
        <f>SUM(J7:J39)</f>
        <v>0</v>
      </c>
    </row>
    <row r="41" spans="1:10" x14ac:dyDescent="0.3">
      <c r="A41" s="93"/>
      <c r="B41" s="310"/>
      <c r="C41" s="82"/>
      <c r="D41" s="82"/>
      <c r="E41" s="93"/>
      <c r="F41" s="93"/>
      <c r="G41" s="93"/>
      <c r="H41" s="93"/>
      <c r="I41" s="93"/>
      <c r="J41" s="93"/>
    </row>
    <row r="42" spans="1:10" s="319" customFormat="1" ht="15" customHeight="1" x14ac:dyDescent="0.2">
      <c r="A42" s="492" t="s">
        <v>423</v>
      </c>
      <c r="B42" s="492"/>
      <c r="C42" s="317"/>
      <c r="D42" s="317"/>
      <c r="E42" s="318"/>
      <c r="F42" s="318"/>
      <c r="G42" s="318"/>
      <c r="H42" s="318"/>
      <c r="I42" s="318"/>
      <c r="J42" s="318"/>
    </row>
    <row r="43" spans="1:10" s="319" customFormat="1" ht="29.25" customHeight="1" x14ac:dyDescent="0.2">
      <c r="A43" s="493" t="s">
        <v>624</v>
      </c>
      <c r="B43" s="493"/>
      <c r="C43" s="493"/>
      <c r="D43" s="493"/>
      <c r="E43" s="493"/>
      <c r="F43" s="493"/>
      <c r="G43" s="493"/>
      <c r="H43" s="493"/>
      <c r="I43" s="493"/>
      <c r="J43" s="493"/>
    </row>
    <row r="44" spans="1:10" s="319" customFormat="1" ht="13.5" customHeight="1" x14ac:dyDescent="0.2">
      <c r="A44" s="494" t="s">
        <v>551</v>
      </c>
      <c r="B44" s="494"/>
      <c r="C44" s="494"/>
      <c r="D44" s="494"/>
      <c r="E44" s="494"/>
      <c r="F44" s="494"/>
      <c r="G44" s="494"/>
      <c r="H44" s="494"/>
      <c r="I44" s="494"/>
      <c r="J44" s="494"/>
    </row>
    <row r="45" spans="1:10" s="319" customFormat="1" ht="28.5" customHeight="1" x14ac:dyDescent="0.2">
      <c r="A45" s="495" t="s">
        <v>625</v>
      </c>
      <c r="B45" s="495"/>
      <c r="C45" s="495"/>
      <c r="D45" s="495"/>
      <c r="E45" s="495"/>
      <c r="F45" s="495"/>
      <c r="G45" s="495"/>
      <c r="H45" s="495"/>
      <c r="I45" s="495"/>
      <c r="J45" s="495"/>
    </row>
    <row r="46" spans="1:10" s="319" customFormat="1" ht="18" customHeight="1" x14ac:dyDescent="0.2">
      <c r="A46" s="372"/>
      <c r="B46" s="372"/>
      <c r="C46" s="372"/>
      <c r="D46" s="372"/>
      <c r="E46" s="372"/>
      <c r="F46" s="372"/>
      <c r="G46" s="372"/>
      <c r="H46" s="372"/>
      <c r="I46" s="372"/>
      <c r="J46" s="372"/>
    </row>
    <row r="47" spans="1:10" s="3" customFormat="1" ht="15" customHeight="1" x14ac:dyDescent="0.2">
      <c r="A47" s="496" t="s">
        <v>36</v>
      </c>
      <c r="B47" s="496"/>
      <c r="C47" s="496"/>
      <c r="D47" s="496"/>
      <c r="E47" s="496"/>
      <c r="F47" s="496"/>
      <c r="G47" s="496"/>
      <c r="H47" s="496"/>
      <c r="I47" s="496"/>
      <c r="J47" s="496"/>
    </row>
    <row r="48" spans="1:10" s="3" customFormat="1" ht="30.75" customHeight="1" x14ac:dyDescent="0.2">
      <c r="A48" s="497" t="s">
        <v>326</v>
      </c>
      <c r="B48" s="491"/>
      <c r="C48" s="491"/>
      <c r="D48" s="491"/>
      <c r="E48" s="491"/>
      <c r="F48" s="491"/>
      <c r="G48" s="491"/>
      <c r="H48" s="491"/>
      <c r="I48" s="491"/>
      <c r="J48" s="491"/>
    </row>
    <row r="49" spans="1:10" s="498" customFormat="1" ht="12.75" customHeight="1" x14ac:dyDescent="0.25">
      <c r="A49" s="497" t="s">
        <v>599</v>
      </c>
    </row>
    <row r="50" spans="1:10" s="11" customFormat="1" ht="12.75" customHeight="1" x14ac:dyDescent="0.25">
      <c r="A50" s="499" t="s">
        <v>771</v>
      </c>
      <c r="B50" s="499"/>
      <c r="C50" s="499"/>
      <c r="D50" s="499"/>
      <c r="E50" s="499"/>
      <c r="F50" s="499"/>
      <c r="G50" s="499"/>
      <c r="H50" s="499"/>
      <c r="I50" s="499"/>
      <c r="J50" s="499"/>
    </row>
    <row r="51" spans="1:10" s="11" customFormat="1" ht="26.25" customHeight="1" x14ac:dyDescent="0.25">
      <c r="A51" s="490" t="s">
        <v>875</v>
      </c>
      <c r="B51" s="490"/>
      <c r="C51" s="490"/>
      <c r="D51" s="490"/>
      <c r="E51" s="490"/>
      <c r="F51" s="490"/>
      <c r="G51" s="490"/>
      <c r="H51" s="490"/>
      <c r="I51" s="490"/>
      <c r="J51" s="490"/>
    </row>
    <row r="52" spans="1:10" s="500" customFormat="1" ht="15" customHeight="1" x14ac:dyDescent="0.25">
      <c r="A52" s="499" t="s">
        <v>327</v>
      </c>
    </row>
    <row r="53" spans="1:10" s="500" customFormat="1" ht="15" customHeight="1" x14ac:dyDescent="0.25">
      <c r="A53" s="499" t="s">
        <v>194</v>
      </c>
    </row>
    <row r="54" spans="1:10" s="165" customFormat="1" ht="25.5" customHeight="1" x14ac:dyDescent="0.25">
      <c r="A54" s="490" t="s">
        <v>772</v>
      </c>
      <c r="B54" s="491"/>
      <c r="C54" s="491"/>
      <c r="D54" s="491"/>
      <c r="E54" s="491"/>
      <c r="F54" s="491"/>
      <c r="G54" s="491"/>
      <c r="H54" s="491"/>
      <c r="I54" s="491"/>
      <c r="J54" s="491"/>
    </row>
    <row r="55" spans="1:10" s="165" customFormat="1" ht="39" customHeight="1" x14ac:dyDescent="0.25">
      <c r="A55" s="490" t="s">
        <v>773</v>
      </c>
      <c r="B55" s="490"/>
      <c r="C55" s="490"/>
      <c r="D55" s="490"/>
      <c r="E55" s="490"/>
      <c r="F55" s="490"/>
      <c r="G55" s="490"/>
      <c r="H55" s="490"/>
      <c r="I55" s="490"/>
      <c r="J55" s="490"/>
    </row>
    <row r="56" spans="1:10" s="11" customFormat="1" ht="25.5" customHeight="1" x14ac:dyDescent="0.25">
      <c r="A56" s="490"/>
      <c r="B56" s="490"/>
      <c r="C56" s="490"/>
      <c r="D56" s="490"/>
      <c r="E56" s="490"/>
      <c r="F56" s="490"/>
      <c r="G56" s="490"/>
      <c r="H56" s="490"/>
      <c r="I56" s="490"/>
      <c r="J56" s="490"/>
    </row>
  </sheetData>
  <sheetProtection algorithmName="SHA-512" hashValue="jBybvAXXliJWPwfjbd0avsy53ZvXHL+4x1ZakOIbOdFpkaKIyZ65W8h3ZDeaAWlkjB8eMad/Al4DnMYFDYWu0A==" saltValue="p+eYGULqgabq0rkvYe5lIg==" spinCount="100000" sheet="1" objects="1" scenarios="1"/>
  <sortState ref="A6:J40">
    <sortCondition ref="B6"/>
  </sortState>
  <mergeCells count="17">
    <mergeCell ref="A56:J56"/>
    <mergeCell ref="A47:J47"/>
    <mergeCell ref="A48:J48"/>
    <mergeCell ref="A49:XFD49"/>
    <mergeCell ref="A50:J50"/>
    <mergeCell ref="A51:J51"/>
    <mergeCell ref="A52:XFD52"/>
    <mergeCell ref="A53:XFD53"/>
    <mergeCell ref="G1:J1"/>
    <mergeCell ref="A1:E1"/>
    <mergeCell ref="A3:J3"/>
    <mergeCell ref="A54:J54"/>
    <mergeCell ref="A55:J55"/>
    <mergeCell ref="A42:B42"/>
    <mergeCell ref="A43:J43"/>
    <mergeCell ref="A44:J44"/>
    <mergeCell ref="A45:J45"/>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7">
      <formula1>1</formula1>
    </dataValidation>
  </dataValidations>
  <pageMargins left="0.39370078740157483" right="0.39370078740157483" top="0.55118110236220474" bottom="0.55118110236220474" header="0.31496062992125984" footer="0.31496062992125984"/>
  <pageSetup paperSize="9" scale="94" fitToHeight="4" orientation="landscape" r:id="rId1"/>
  <rowBreaks count="3" manualBreakCount="3">
    <brk id="16" max="9" man="1"/>
    <brk id="27" max="9" man="1"/>
    <brk id="38" max="9" man="1"/>
  </rowBreaks>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32"/>
  <sheetViews>
    <sheetView view="pageBreakPreview" topLeftCell="A13" zoomScale="110" zoomScaleNormal="100" zoomScaleSheetLayoutView="110" workbookViewId="0">
      <selection activeCell="A27" sqref="A27:I27"/>
    </sheetView>
  </sheetViews>
  <sheetFormatPr defaultColWidth="8.7109375" defaultRowHeight="16.5" x14ac:dyDescent="0.3"/>
  <cols>
    <col min="1" max="1" width="4.140625" style="95" customWidth="1"/>
    <col min="2" max="2" width="52.42578125" style="315" customWidth="1"/>
    <col min="3" max="3" width="5.42578125" style="88" customWidth="1"/>
    <col min="4" max="4" width="8.85546875" style="88" customWidth="1"/>
    <col min="5" max="5" width="19.28515625" style="95" customWidth="1"/>
    <col min="6" max="9" width="11.85546875" style="95" customWidth="1"/>
    <col min="10" max="10" width="17.85546875" style="6" customWidth="1"/>
    <col min="11" max="16384" width="8.7109375" style="6"/>
  </cols>
  <sheetData>
    <row r="1" spans="1:11" s="170" customFormat="1" ht="15" customHeight="1" x14ac:dyDescent="0.2">
      <c r="A1" s="501" t="s">
        <v>0</v>
      </c>
      <c r="B1" s="501"/>
      <c r="C1" s="501"/>
      <c r="D1" s="501"/>
      <c r="E1" s="501"/>
      <c r="F1" s="405"/>
      <c r="G1" s="502" t="s">
        <v>215</v>
      </c>
      <c r="H1" s="502"/>
      <c r="I1" s="502"/>
    </row>
    <row r="2" spans="1:11" x14ac:dyDescent="0.3">
      <c r="A2" s="93"/>
      <c r="B2" s="310"/>
      <c r="C2" s="82"/>
      <c r="D2" s="82"/>
      <c r="E2" s="93"/>
      <c r="F2" s="93"/>
      <c r="G2" s="93"/>
      <c r="H2" s="93"/>
      <c r="I2" s="93"/>
    </row>
    <row r="3" spans="1:11" ht="18.75" x14ac:dyDescent="0.3">
      <c r="A3" s="503" t="s">
        <v>649</v>
      </c>
      <c r="B3" s="503"/>
      <c r="C3" s="503"/>
      <c r="D3" s="503"/>
      <c r="E3" s="503"/>
      <c r="F3" s="503"/>
      <c r="G3" s="503"/>
      <c r="H3" s="503"/>
      <c r="I3" s="503"/>
      <c r="K3" s="9"/>
    </row>
    <row r="4" spans="1:11" x14ac:dyDescent="0.3">
      <c r="A4" s="93"/>
      <c r="B4" s="310"/>
      <c r="C4" s="82"/>
      <c r="D4" s="82"/>
      <c r="E4" s="93"/>
      <c r="F4" s="93"/>
      <c r="G4" s="93"/>
      <c r="H4" s="93"/>
      <c r="I4" s="93"/>
      <c r="J4" s="9"/>
      <c r="K4" s="9"/>
    </row>
    <row r="5" spans="1:11" s="27" customFormat="1" ht="48" x14ac:dyDescent="0.25">
      <c r="A5" s="46" t="s">
        <v>1</v>
      </c>
      <c r="B5" s="311" t="s">
        <v>2</v>
      </c>
      <c r="C5" s="47" t="s">
        <v>29</v>
      </c>
      <c r="D5" s="47" t="s">
        <v>3</v>
      </c>
      <c r="E5" s="48" t="s">
        <v>4</v>
      </c>
      <c r="F5" s="48" t="s">
        <v>30</v>
      </c>
      <c r="G5" s="48" t="s">
        <v>31</v>
      </c>
      <c r="H5" s="48" t="s">
        <v>32</v>
      </c>
      <c r="I5" s="48" t="s">
        <v>33</v>
      </c>
      <c r="J5" s="25"/>
      <c r="K5" s="26"/>
    </row>
    <row r="6" spans="1:11" s="27" customFormat="1" ht="15.75" customHeight="1" x14ac:dyDescent="0.25">
      <c r="A6" s="98">
        <v>1</v>
      </c>
      <c r="B6" s="311">
        <v>2</v>
      </c>
      <c r="C6" s="83">
        <v>3</v>
      </c>
      <c r="D6" s="83">
        <v>4</v>
      </c>
      <c r="E6" s="83">
        <v>5</v>
      </c>
      <c r="F6" s="83">
        <v>6</v>
      </c>
      <c r="G6" s="94" t="s">
        <v>37</v>
      </c>
      <c r="H6" s="83" t="s">
        <v>34</v>
      </c>
      <c r="I6" s="83" t="s">
        <v>35</v>
      </c>
      <c r="K6" s="26"/>
    </row>
    <row r="7" spans="1:11" s="199" customFormat="1" ht="31.5" customHeight="1" x14ac:dyDescent="0.3">
      <c r="A7" s="43">
        <v>1</v>
      </c>
      <c r="B7" s="103" t="s">
        <v>683</v>
      </c>
      <c r="C7" s="123" t="s">
        <v>50</v>
      </c>
      <c r="D7" s="123">
        <v>500</v>
      </c>
      <c r="E7" s="92"/>
      <c r="F7" s="379"/>
      <c r="G7" s="30">
        <f>D7*ROUND(F7, 4)</f>
        <v>0</v>
      </c>
      <c r="H7" s="30">
        <f t="shared" ref="H7:H16" si="0">G7*0.095</f>
        <v>0</v>
      </c>
      <c r="I7" s="30">
        <f t="shared" ref="I7:I16" si="1">+G7+H7</f>
        <v>0</v>
      </c>
    </row>
    <row r="8" spans="1:11" s="81" customFormat="1" ht="31.5" customHeight="1" x14ac:dyDescent="0.3">
      <c r="A8" s="43">
        <v>2</v>
      </c>
      <c r="B8" s="101" t="s">
        <v>684</v>
      </c>
      <c r="C8" s="123" t="s">
        <v>50</v>
      </c>
      <c r="D8" s="123">
        <v>360</v>
      </c>
      <c r="E8" s="92"/>
      <c r="F8" s="379"/>
      <c r="G8" s="30">
        <f t="shared" ref="G8:G16" si="2">D8*ROUND(F8, 4)</f>
        <v>0</v>
      </c>
      <c r="H8" s="30">
        <f t="shared" si="0"/>
        <v>0</v>
      </c>
      <c r="I8" s="30">
        <f t="shared" si="1"/>
        <v>0</v>
      </c>
    </row>
    <row r="9" spans="1:11" s="81" customFormat="1" ht="31.5" customHeight="1" x14ac:dyDescent="0.3">
      <c r="A9" s="43">
        <v>3</v>
      </c>
      <c r="B9" s="101" t="s">
        <v>685</v>
      </c>
      <c r="C9" s="123" t="s">
        <v>320</v>
      </c>
      <c r="D9" s="123">
        <v>100</v>
      </c>
      <c r="E9" s="92"/>
      <c r="F9" s="379"/>
      <c r="G9" s="30">
        <f t="shared" si="2"/>
        <v>0</v>
      </c>
      <c r="H9" s="30">
        <f t="shared" si="0"/>
        <v>0</v>
      </c>
      <c r="I9" s="30">
        <f t="shared" si="1"/>
        <v>0</v>
      </c>
    </row>
    <row r="10" spans="1:11" ht="31.5" customHeight="1" x14ac:dyDescent="0.3">
      <c r="A10" s="43">
        <v>4</v>
      </c>
      <c r="B10" s="101" t="s">
        <v>686</v>
      </c>
      <c r="C10" s="123" t="s">
        <v>320</v>
      </c>
      <c r="D10" s="123">
        <v>25000</v>
      </c>
      <c r="E10" s="92"/>
      <c r="F10" s="379"/>
      <c r="G10" s="30">
        <f t="shared" si="2"/>
        <v>0</v>
      </c>
      <c r="H10" s="30">
        <f t="shared" si="0"/>
        <v>0</v>
      </c>
      <c r="I10" s="30">
        <f t="shared" si="1"/>
        <v>0</v>
      </c>
    </row>
    <row r="11" spans="1:11" s="102" customFormat="1" ht="31.5" customHeight="1" x14ac:dyDescent="0.25">
      <c r="A11" s="43">
        <v>5</v>
      </c>
      <c r="B11" s="101" t="s">
        <v>687</v>
      </c>
      <c r="C11" s="123" t="s">
        <v>50</v>
      </c>
      <c r="D11" s="123">
        <v>120</v>
      </c>
      <c r="E11" s="92"/>
      <c r="F11" s="379"/>
      <c r="G11" s="30">
        <f t="shared" si="2"/>
        <v>0</v>
      </c>
      <c r="H11" s="30">
        <f t="shared" si="0"/>
        <v>0</v>
      </c>
      <c r="I11" s="30">
        <f t="shared" si="1"/>
        <v>0</v>
      </c>
    </row>
    <row r="12" spans="1:11" s="102" customFormat="1" ht="31.5" customHeight="1" x14ac:dyDescent="0.25">
      <c r="A12" s="43">
        <v>6</v>
      </c>
      <c r="B12" s="101" t="s">
        <v>688</v>
      </c>
      <c r="C12" s="123" t="s">
        <v>50</v>
      </c>
      <c r="D12" s="123">
        <v>200</v>
      </c>
      <c r="E12" s="92"/>
      <c r="F12" s="379"/>
      <c r="G12" s="30">
        <f t="shared" si="2"/>
        <v>0</v>
      </c>
      <c r="H12" s="30">
        <f t="shared" si="0"/>
        <v>0</v>
      </c>
      <c r="I12" s="30">
        <f t="shared" si="1"/>
        <v>0</v>
      </c>
    </row>
    <row r="13" spans="1:11" s="102" customFormat="1" ht="31.5" customHeight="1" x14ac:dyDescent="0.25">
      <c r="A13" s="43">
        <v>7</v>
      </c>
      <c r="B13" s="101" t="s">
        <v>689</v>
      </c>
      <c r="C13" s="123" t="s">
        <v>50</v>
      </c>
      <c r="D13" s="123">
        <v>200</v>
      </c>
      <c r="E13" s="92"/>
      <c r="F13" s="379"/>
      <c r="G13" s="30">
        <f t="shared" si="2"/>
        <v>0</v>
      </c>
      <c r="H13" s="30">
        <f t="shared" si="0"/>
        <v>0</v>
      </c>
      <c r="I13" s="30">
        <f t="shared" si="1"/>
        <v>0</v>
      </c>
    </row>
    <row r="14" spans="1:11" s="102" customFormat="1" ht="31.5" customHeight="1" x14ac:dyDescent="0.25">
      <c r="A14" s="43">
        <v>8</v>
      </c>
      <c r="B14" s="101" t="s">
        <v>690</v>
      </c>
      <c r="C14" s="123" t="s">
        <v>50</v>
      </c>
      <c r="D14" s="123">
        <v>300</v>
      </c>
      <c r="E14" s="92"/>
      <c r="F14" s="379"/>
      <c r="G14" s="30">
        <f t="shared" si="2"/>
        <v>0</v>
      </c>
      <c r="H14" s="30">
        <f t="shared" si="0"/>
        <v>0</v>
      </c>
      <c r="I14" s="30">
        <f t="shared" si="1"/>
        <v>0</v>
      </c>
    </row>
    <row r="15" spans="1:11" s="102" customFormat="1" ht="31.5" customHeight="1" x14ac:dyDescent="0.25">
      <c r="A15" s="43">
        <v>9</v>
      </c>
      <c r="B15" s="101" t="s">
        <v>691</v>
      </c>
      <c r="C15" s="123" t="s">
        <v>320</v>
      </c>
      <c r="D15" s="123">
        <v>400</v>
      </c>
      <c r="E15" s="92"/>
      <c r="F15" s="379"/>
      <c r="G15" s="30">
        <f t="shared" si="2"/>
        <v>0</v>
      </c>
      <c r="H15" s="30">
        <f t="shared" si="0"/>
        <v>0</v>
      </c>
      <c r="I15" s="30">
        <f t="shared" si="1"/>
        <v>0</v>
      </c>
    </row>
    <row r="16" spans="1:11" s="102" customFormat="1" ht="31.5" customHeight="1" x14ac:dyDescent="0.25">
      <c r="A16" s="43">
        <v>10</v>
      </c>
      <c r="B16" s="101" t="s">
        <v>692</v>
      </c>
      <c r="C16" s="123" t="s">
        <v>50</v>
      </c>
      <c r="D16" s="123">
        <v>600</v>
      </c>
      <c r="E16" s="92"/>
      <c r="F16" s="379"/>
      <c r="G16" s="30">
        <f t="shared" si="2"/>
        <v>0</v>
      </c>
      <c r="H16" s="30">
        <f t="shared" si="0"/>
        <v>0</v>
      </c>
      <c r="I16" s="30">
        <f t="shared" si="1"/>
        <v>0</v>
      </c>
    </row>
    <row r="17" spans="1:10" s="7" customFormat="1" x14ac:dyDescent="0.3">
      <c r="A17" s="97"/>
      <c r="B17" s="32" t="s">
        <v>578</v>
      </c>
      <c r="C17" s="33" t="s">
        <v>5</v>
      </c>
      <c r="D17" s="33" t="s">
        <v>5</v>
      </c>
      <c r="E17" s="33" t="s">
        <v>5</v>
      </c>
      <c r="F17" s="33" t="s">
        <v>5</v>
      </c>
      <c r="G17" s="34">
        <f>SUM(G7:G16)</f>
        <v>0</v>
      </c>
      <c r="H17" s="34">
        <f t="shared" ref="H17:I17" si="3">SUM(H7:H16)</f>
        <v>0</v>
      </c>
      <c r="I17" s="34">
        <f t="shared" si="3"/>
        <v>0</v>
      </c>
    </row>
    <row r="18" spans="1:10" s="319" customFormat="1" ht="27" customHeight="1" x14ac:dyDescent="0.2">
      <c r="A18" s="504" t="s">
        <v>423</v>
      </c>
      <c r="B18" s="504"/>
      <c r="C18" s="504"/>
      <c r="D18" s="504"/>
      <c r="E18" s="504"/>
      <c r="F18" s="504"/>
      <c r="G18" s="318"/>
      <c r="H18" s="318"/>
      <c r="I18" s="318"/>
    </row>
    <row r="19" spans="1:10" s="3" customFormat="1" ht="21" customHeight="1" x14ac:dyDescent="0.2">
      <c r="A19" s="493" t="s">
        <v>624</v>
      </c>
      <c r="B19" s="493"/>
      <c r="C19" s="493"/>
      <c r="D19" s="493"/>
      <c r="E19" s="493"/>
      <c r="F19" s="493"/>
      <c r="G19" s="493"/>
      <c r="H19" s="493"/>
      <c r="I19" s="493"/>
    </row>
    <row r="20" spans="1:10" s="322" customFormat="1" ht="15.75" customHeight="1" x14ac:dyDescent="0.2">
      <c r="A20" s="494" t="s">
        <v>551</v>
      </c>
      <c r="B20" s="494"/>
      <c r="C20" s="494"/>
      <c r="D20" s="494"/>
      <c r="E20" s="494"/>
      <c r="F20" s="494"/>
      <c r="G20" s="494"/>
      <c r="H20" s="494"/>
      <c r="I20" s="494"/>
    </row>
    <row r="21" spans="1:10" s="11" customFormat="1" ht="31.5" customHeight="1" x14ac:dyDescent="0.2">
      <c r="A21" s="495" t="s">
        <v>739</v>
      </c>
      <c r="B21" s="495"/>
      <c r="C21" s="495"/>
      <c r="D21" s="495"/>
      <c r="E21" s="495"/>
      <c r="F21" s="495"/>
      <c r="G21" s="495"/>
      <c r="H21" s="495"/>
      <c r="I21" s="495"/>
    </row>
    <row r="22" spans="1:10" s="11" customFormat="1" ht="15" customHeight="1" x14ac:dyDescent="0.2">
      <c r="A22" s="306"/>
      <c r="B22" s="306"/>
      <c r="C22" s="306"/>
      <c r="D22" s="306"/>
      <c r="E22" s="306"/>
      <c r="F22" s="306"/>
      <c r="G22" s="306"/>
      <c r="H22" s="306"/>
      <c r="I22" s="306"/>
      <c r="J22" s="306"/>
    </row>
    <row r="23" spans="1:10" s="257" customFormat="1" ht="15" customHeight="1" x14ac:dyDescent="0.25">
      <c r="A23" s="496" t="s">
        <v>36</v>
      </c>
      <c r="B23" s="496"/>
      <c r="C23" s="496"/>
      <c r="D23" s="496"/>
      <c r="E23" s="496"/>
      <c r="F23" s="496"/>
      <c r="G23" s="496"/>
      <c r="H23" s="496"/>
      <c r="I23" s="496"/>
    </row>
    <row r="24" spans="1:10" s="257" customFormat="1" ht="28.5" customHeight="1" x14ac:dyDescent="0.25">
      <c r="A24" s="497" t="s">
        <v>326</v>
      </c>
      <c r="B24" s="491"/>
      <c r="C24" s="491"/>
      <c r="D24" s="491"/>
      <c r="E24" s="491"/>
      <c r="F24" s="491"/>
      <c r="G24" s="491"/>
      <c r="H24" s="491"/>
      <c r="I24" s="491"/>
    </row>
    <row r="25" spans="1:10" s="193" customFormat="1" ht="16.5" customHeight="1" x14ac:dyDescent="0.25">
      <c r="A25" s="497" t="s">
        <v>328</v>
      </c>
      <c r="B25" s="497"/>
      <c r="C25" s="497"/>
      <c r="D25" s="497"/>
      <c r="E25" s="497"/>
      <c r="F25" s="497"/>
      <c r="G25" s="497"/>
      <c r="H25" s="497"/>
      <c r="I25" s="497"/>
    </row>
    <row r="26" spans="1:10" s="11" customFormat="1" ht="12.75" customHeight="1" x14ac:dyDescent="0.25">
      <c r="A26" s="499" t="s">
        <v>771</v>
      </c>
      <c r="B26" s="499"/>
      <c r="C26" s="499"/>
      <c r="D26" s="499"/>
      <c r="E26" s="499"/>
      <c r="F26" s="499"/>
      <c r="G26" s="499"/>
      <c r="H26" s="499"/>
      <c r="I26" s="499"/>
      <c r="J26" s="499"/>
    </row>
    <row r="27" spans="1:10" s="11" customFormat="1" ht="24" customHeight="1" x14ac:dyDescent="0.25">
      <c r="A27" s="490" t="s">
        <v>875</v>
      </c>
      <c r="B27" s="490"/>
      <c r="C27" s="490"/>
      <c r="D27" s="490"/>
      <c r="E27" s="490"/>
      <c r="F27" s="490"/>
      <c r="G27" s="490"/>
      <c r="H27" s="490"/>
      <c r="I27" s="490"/>
      <c r="J27" s="378"/>
    </row>
    <row r="28" spans="1:10" s="500" customFormat="1" ht="15" customHeight="1" x14ac:dyDescent="0.25">
      <c r="A28" s="499" t="s">
        <v>327</v>
      </c>
    </row>
    <row r="29" spans="1:10" s="500" customFormat="1" ht="15" customHeight="1" x14ac:dyDescent="0.25">
      <c r="A29" s="499" t="s">
        <v>194</v>
      </c>
    </row>
    <row r="30" spans="1:10" s="377" customFormat="1" ht="25.5" customHeight="1" x14ac:dyDescent="0.25">
      <c r="A30" s="490" t="s">
        <v>772</v>
      </c>
      <c r="B30" s="490"/>
      <c r="C30" s="490"/>
      <c r="D30" s="490"/>
      <c r="E30" s="490"/>
      <c r="F30" s="490"/>
      <c r="G30" s="490"/>
      <c r="H30" s="490"/>
      <c r="I30" s="490"/>
      <c r="J30" s="167"/>
    </row>
    <row r="31" spans="1:10" ht="21.75" customHeight="1" x14ac:dyDescent="0.3">
      <c r="A31" s="505"/>
      <c r="B31" s="505"/>
      <c r="C31" s="505"/>
      <c r="D31" s="505"/>
      <c r="E31" s="505"/>
      <c r="F31" s="505"/>
      <c r="G31" s="505"/>
      <c r="H31" s="505"/>
      <c r="I31" s="505"/>
    </row>
    <row r="32" spans="1:10" x14ac:dyDescent="0.3">
      <c r="A32" s="490"/>
      <c r="B32" s="490"/>
      <c r="C32" s="490"/>
      <c r="D32" s="490"/>
      <c r="E32" s="490"/>
      <c r="F32" s="490"/>
      <c r="G32" s="490"/>
      <c r="H32" s="490"/>
      <c r="I32" s="490"/>
    </row>
  </sheetData>
  <sheetProtection algorithmName="SHA-512" hashValue="gPtbn9b2GE8BJxZS/iWpBLH9d19CIHdAHSjnE+tV9aRdmQ/DSs9S8QUu9xo1zHdKo7Oj6I5fsC3iKbgrT9fdZQ==" saltValue="eSR1bT9n9092qtOsCLU+WA==" spinCount="100000" sheet="1" objects="1" scenarios="1"/>
  <mergeCells count="17">
    <mergeCell ref="A32:I32"/>
    <mergeCell ref="A30:I30"/>
    <mergeCell ref="A31:I31"/>
    <mergeCell ref="A26:J26"/>
    <mergeCell ref="A28:XFD28"/>
    <mergeCell ref="A29:XFD29"/>
    <mergeCell ref="A27:I27"/>
    <mergeCell ref="A25:I25"/>
    <mergeCell ref="A21:I21"/>
    <mergeCell ref="A1:E1"/>
    <mergeCell ref="G1:I1"/>
    <mergeCell ref="A3:I3"/>
    <mergeCell ref="A23:I23"/>
    <mergeCell ref="A24:I24"/>
    <mergeCell ref="A19:I19"/>
    <mergeCell ref="A20:I20"/>
    <mergeCell ref="A18:F18"/>
  </mergeCells>
  <pageMargins left="0.39370078740157483" right="0.39370078740157483" top="0.55118110236220474" bottom="0.55118110236220474" header="0.31496062992125984" footer="0.31496062992125984"/>
  <pageSetup paperSize="9" fitToHeight="2" orientation="landscape" r:id="rId1"/>
  <rowBreaks count="1" manualBreakCount="1">
    <brk id="13" max="8" man="1"/>
  </rowBreaks>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8"/>
  <sheetViews>
    <sheetView view="pageBreakPreview" topLeftCell="A7" zoomScale="110" zoomScaleNormal="100" zoomScaleSheetLayoutView="110" workbookViewId="0">
      <selection activeCell="A24" sqref="A24:I24"/>
    </sheetView>
  </sheetViews>
  <sheetFormatPr defaultColWidth="8.7109375" defaultRowHeight="16.5" x14ac:dyDescent="0.3"/>
  <cols>
    <col min="1" max="1" width="4.85546875" style="106" customWidth="1"/>
    <col min="2" max="2" width="48.85546875" style="41" customWidth="1"/>
    <col min="3" max="3" width="6.28515625" style="106" customWidth="1"/>
    <col min="4" max="4" width="8.5703125" style="108" customWidth="1"/>
    <col min="5" max="5" width="18.7109375" style="106" customWidth="1"/>
    <col min="6" max="9" width="12.5703125" style="106" customWidth="1"/>
    <col min="10" max="10" width="20.140625" style="6" customWidth="1"/>
    <col min="11" max="16384" width="8.7109375" style="6"/>
  </cols>
  <sheetData>
    <row r="1" spans="1:10" s="173" customFormat="1" x14ac:dyDescent="0.3">
      <c r="A1" s="506" t="s">
        <v>0</v>
      </c>
      <c r="B1" s="506"/>
      <c r="C1" s="506"/>
      <c r="D1" s="506"/>
      <c r="E1" s="172"/>
      <c r="F1" s="172"/>
      <c r="G1" s="172" t="s">
        <v>215</v>
      </c>
      <c r="H1" s="172"/>
      <c r="I1" s="172"/>
    </row>
    <row r="2" spans="1:10" x14ac:dyDescent="0.3">
      <c r="A2" s="95"/>
      <c r="B2" s="8"/>
      <c r="C2" s="88"/>
      <c r="D2" s="88"/>
      <c r="E2" s="95"/>
      <c r="F2" s="95"/>
      <c r="G2" s="95"/>
      <c r="H2" s="95"/>
      <c r="I2" s="95"/>
    </row>
    <row r="3" spans="1:10" ht="18.75" x14ac:dyDescent="0.3">
      <c r="A3" s="507" t="s">
        <v>360</v>
      </c>
      <c r="B3" s="507"/>
      <c r="C3" s="507"/>
      <c r="D3" s="507"/>
      <c r="E3" s="507"/>
      <c r="F3" s="507"/>
      <c r="G3" s="507"/>
      <c r="H3" s="507"/>
      <c r="I3" s="507"/>
    </row>
    <row r="5" spans="1:10" s="27" customFormat="1" ht="48" x14ac:dyDescent="0.25">
      <c r="A5" s="46" t="s">
        <v>1</v>
      </c>
      <c r="B5" s="46" t="s">
        <v>2</v>
      </c>
      <c r="C5" s="47" t="s">
        <v>29</v>
      </c>
      <c r="D5" s="47" t="s">
        <v>3</v>
      </c>
      <c r="E5" s="48" t="s">
        <v>4</v>
      </c>
      <c r="F5" s="48" t="s">
        <v>30</v>
      </c>
      <c r="G5" s="48" t="s">
        <v>31</v>
      </c>
      <c r="H5" s="48" t="s">
        <v>32</v>
      </c>
      <c r="I5" s="48" t="s">
        <v>33</v>
      </c>
    </row>
    <row r="6" spans="1:10" s="27" customFormat="1" ht="12" x14ac:dyDescent="0.25">
      <c r="A6" s="98">
        <v>1</v>
      </c>
      <c r="B6" s="46">
        <v>2</v>
      </c>
      <c r="C6" s="83">
        <v>3</v>
      </c>
      <c r="D6" s="83">
        <v>4</v>
      </c>
      <c r="E6" s="83">
        <v>5</v>
      </c>
      <c r="F6" s="83">
        <v>6</v>
      </c>
      <c r="G6" s="94" t="s">
        <v>37</v>
      </c>
      <c r="H6" s="83" t="s">
        <v>34</v>
      </c>
      <c r="I6" s="83" t="s">
        <v>35</v>
      </c>
    </row>
    <row r="7" spans="1:10" s="100" customFormat="1" ht="28.5" customHeight="1" x14ac:dyDescent="0.2">
      <c r="A7" s="43">
        <v>1</v>
      </c>
      <c r="B7" s="117" t="s">
        <v>345</v>
      </c>
      <c r="C7" s="84" t="s">
        <v>320</v>
      </c>
      <c r="D7" s="84">
        <v>1000</v>
      </c>
      <c r="E7" s="31"/>
      <c r="F7" s="383"/>
      <c r="G7" s="30">
        <f>D7*ROUND(F7, 4)</f>
        <v>0</v>
      </c>
      <c r="H7" s="38">
        <f t="shared" ref="H7:H12" si="0">+G7*0.095</f>
        <v>0</v>
      </c>
      <c r="I7" s="30">
        <f t="shared" ref="I7:I12" si="1">+G7+H7</f>
        <v>0</v>
      </c>
    </row>
    <row r="8" spans="1:10" s="100" customFormat="1" ht="32.25" customHeight="1" x14ac:dyDescent="0.2">
      <c r="A8" s="43">
        <v>2</v>
      </c>
      <c r="B8" s="118" t="s">
        <v>339</v>
      </c>
      <c r="C8" s="84" t="s">
        <v>50</v>
      </c>
      <c r="D8" s="84">
        <v>200</v>
      </c>
      <c r="E8" s="31"/>
      <c r="F8" s="383"/>
      <c r="G8" s="30">
        <f t="shared" ref="G8:G12" si="2">D8*ROUND(F8, 4)</f>
        <v>0</v>
      </c>
      <c r="H8" s="38">
        <f t="shared" si="0"/>
        <v>0</v>
      </c>
      <c r="I8" s="30">
        <f t="shared" si="1"/>
        <v>0</v>
      </c>
    </row>
    <row r="9" spans="1:10" s="100" customFormat="1" ht="28.5" customHeight="1" x14ac:dyDescent="0.2">
      <c r="A9" s="43">
        <v>3</v>
      </c>
      <c r="B9" s="118" t="s">
        <v>340</v>
      </c>
      <c r="C9" s="84" t="s">
        <v>50</v>
      </c>
      <c r="D9" s="84">
        <v>400</v>
      </c>
      <c r="E9" s="31"/>
      <c r="F9" s="383"/>
      <c r="G9" s="30">
        <f t="shared" si="2"/>
        <v>0</v>
      </c>
      <c r="H9" s="38">
        <f t="shared" si="0"/>
        <v>0</v>
      </c>
      <c r="I9" s="30">
        <f t="shared" si="1"/>
        <v>0</v>
      </c>
    </row>
    <row r="10" spans="1:10" s="100" customFormat="1" ht="28.5" customHeight="1" x14ac:dyDescent="0.2">
      <c r="A10" s="43">
        <v>4</v>
      </c>
      <c r="B10" s="118" t="s">
        <v>338</v>
      </c>
      <c r="C10" s="107" t="s">
        <v>50</v>
      </c>
      <c r="D10" s="107">
        <v>400</v>
      </c>
      <c r="E10" s="31"/>
      <c r="F10" s="383"/>
      <c r="G10" s="30">
        <f t="shared" si="2"/>
        <v>0</v>
      </c>
      <c r="H10" s="38">
        <f t="shared" si="0"/>
        <v>0</v>
      </c>
      <c r="I10" s="30">
        <f t="shared" si="1"/>
        <v>0</v>
      </c>
      <c r="J10" s="104"/>
    </row>
    <row r="11" spans="1:10" s="100" customFormat="1" ht="31.5" customHeight="1" x14ac:dyDescent="0.2">
      <c r="A11" s="43">
        <v>5</v>
      </c>
      <c r="B11" s="118" t="s">
        <v>337</v>
      </c>
      <c r="C11" s="84" t="s">
        <v>50</v>
      </c>
      <c r="D11" s="84">
        <v>100</v>
      </c>
      <c r="E11" s="31"/>
      <c r="F11" s="383"/>
      <c r="G11" s="30">
        <f t="shared" si="2"/>
        <v>0</v>
      </c>
      <c r="H11" s="38">
        <f t="shared" si="0"/>
        <v>0</v>
      </c>
      <c r="I11" s="30">
        <f t="shared" si="1"/>
        <v>0</v>
      </c>
    </row>
    <row r="12" spans="1:10" s="100" customFormat="1" ht="21" customHeight="1" x14ac:dyDescent="0.2">
      <c r="A12" s="234">
        <v>6</v>
      </c>
      <c r="B12" s="323" t="s">
        <v>491</v>
      </c>
      <c r="C12" s="219" t="s">
        <v>50</v>
      </c>
      <c r="D12" s="219">
        <v>200</v>
      </c>
      <c r="E12" s="220"/>
      <c r="F12" s="383"/>
      <c r="G12" s="30">
        <f t="shared" si="2"/>
        <v>0</v>
      </c>
      <c r="H12" s="38">
        <f t="shared" si="0"/>
        <v>0</v>
      </c>
      <c r="I12" s="30">
        <f t="shared" si="1"/>
        <v>0</v>
      </c>
    </row>
    <row r="13" spans="1:10" s="40" customFormat="1" ht="12.75" x14ac:dyDescent="0.2">
      <c r="A13" s="97"/>
      <c r="B13" s="32" t="s">
        <v>22</v>
      </c>
      <c r="C13" s="33" t="s">
        <v>5</v>
      </c>
      <c r="D13" s="33" t="s">
        <v>5</v>
      </c>
      <c r="E13" s="33" t="s">
        <v>5</v>
      </c>
      <c r="F13" s="33" t="s">
        <v>5</v>
      </c>
      <c r="G13" s="34">
        <f>SUM(G7:G12)</f>
        <v>0</v>
      </c>
      <c r="H13" s="34">
        <f t="shared" ref="H13:I13" si="3">SUM(H7:H12)</f>
        <v>0</v>
      </c>
      <c r="I13" s="34">
        <f t="shared" si="3"/>
        <v>0</v>
      </c>
    </row>
    <row r="14" spans="1:10" s="40" customFormat="1" ht="12.75" x14ac:dyDescent="0.2">
      <c r="A14" s="286"/>
      <c r="B14" s="282"/>
      <c r="C14" s="283"/>
      <c r="D14" s="283"/>
      <c r="E14" s="283"/>
      <c r="F14" s="283"/>
      <c r="G14" s="216"/>
      <c r="H14" s="216"/>
      <c r="I14" s="216"/>
    </row>
    <row r="15" spans="1:10" ht="30.75" customHeight="1" x14ac:dyDescent="0.3">
      <c r="A15" s="508" t="s">
        <v>423</v>
      </c>
      <c r="B15" s="508"/>
      <c r="C15" s="341"/>
      <c r="D15" s="341"/>
      <c r="E15" s="341"/>
      <c r="F15" s="341"/>
      <c r="G15" s="277"/>
      <c r="H15" s="277"/>
      <c r="I15" s="277"/>
    </row>
    <row r="16" spans="1:10" s="3" customFormat="1" ht="15.75" customHeight="1" x14ac:dyDescent="0.2">
      <c r="A16" s="493" t="s">
        <v>624</v>
      </c>
      <c r="B16" s="493"/>
      <c r="C16" s="493"/>
      <c r="D16" s="493"/>
      <c r="E16" s="493"/>
      <c r="F16" s="493"/>
      <c r="G16" s="493"/>
      <c r="H16" s="493"/>
      <c r="I16" s="493"/>
    </row>
    <row r="17" spans="1:10" s="322" customFormat="1" ht="18.75" customHeight="1" x14ac:dyDescent="0.2">
      <c r="A17" s="494" t="s">
        <v>551</v>
      </c>
      <c r="B17" s="494"/>
      <c r="C17" s="494"/>
      <c r="D17" s="494"/>
      <c r="E17" s="494"/>
      <c r="F17" s="494"/>
      <c r="G17" s="494"/>
      <c r="H17" s="494"/>
      <c r="I17" s="494"/>
    </row>
    <row r="18" spans="1:10" s="11" customFormat="1" ht="34.5" customHeight="1" x14ac:dyDescent="0.2">
      <c r="A18" s="495" t="s">
        <v>740</v>
      </c>
      <c r="B18" s="495"/>
      <c r="C18" s="495"/>
      <c r="D18" s="495"/>
      <c r="E18" s="495"/>
      <c r="F18" s="495"/>
      <c r="G18" s="495"/>
      <c r="H18" s="495"/>
      <c r="I18" s="495"/>
    </row>
    <row r="19" spans="1:10" s="319" customFormat="1" ht="12.75" x14ac:dyDescent="0.2">
      <c r="A19" s="306"/>
      <c r="B19" s="306"/>
      <c r="C19" s="306"/>
      <c r="D19" s="306"/>
      <c r="E19" s="306"/>
      <c r="F19" s="306"/>
      <c r="G19" s="306"/>
      <c r="H19" s="306"/>
      <c r="I19" s="306"/>
      <c r="J19" s="306"/>
    </row>
    <row r="20" spans="1:10" s="3" customFormat="1" ht="15" customHeight="1" x14ac:dyDescent="0.2">
      <c r="A20" s="496" t="s">
        <v>36</v>
      </c>
      <c r="B20" s="496"/>
      <c r="C20" s="496"/>
      <c r="D20" s="496"/>
      <c r="E20" s="496"/>
      <c r="F20" s="496"/>
      <c r="G20" s="496"/>
      <c r="H20" s="496"/>
      <c r="I20" s="496"/>
      <c r="J20" s="496"/>
    </row>
    <row r="21" spans="1:10" s="3" customFormat="1" ht="30.75" customHeight="1" x14ac:dyDescent="0.2">
      <c r="A21" s="497" t="s">
        <v>326</v>
      </c>
      <c r="B21" s="497"/>
      <c r="C21" s="497"/>
      <c r="D21" s="497"/>
      <c r="E21" s="497"/>
      <c r="F21" s="497"/>
      <c r="G21" s="497"/>
      <c r="H21" s="497"/>
      <c r="I21" s="497"/>
      <c r="J21" s="167"/>
    </row>
    <row r="22" spans="1:10" s="498" customFormat="1" ht="12.75" customHeight="1" x14ac:dyDescent="0.25">
      <c r="A22" s="497" t="s">
        <v>328</v>
      </c>
    </row>
    <row r="23" spans="1:10" s="11" customFormat="1" ht="12.75" customHeight="1" x14ac:dyDescent="0.25">
      <c r="A23" s="499" t="s">
        <v>771</v>
      </c>
      <c r="B23" s="499"/>
      <c r="C23" s="499"/>
      <c r="D23" s="499"/>
      <c r="E23" s="499"/>
      <c r="F23" s="499"/>
      <c r="G23" s="499"/>
      <c r="H23" s="499"/>
      <c r="I23" s="499"/>
      <c r="J23" s="499"/>
    </row>
    <row r="24" spans="1:10" s="11" customFormat="1" ht="22.5" customHeight="1" x14ac:dyDescent="0.25">
      <c r="A24" s="490" t="s">
        <v>875</v>
      </c>
      <c r="B24" s="490"/>
      <c r="C24" s="490"/>
      <c r="D24" s="490"/>
      <c r="E24" s="490"/>
      <c r="F24" s="490"/>
      <c r="G24" s="490"/>
      <c r="H24" s="490"/>
      <c r="I24" s="490"/>
      <c r="J24" s="482"/>
    </row>
    <row r="25" spans="1:10" s="500" customFormat="1" ht="15" customHeight="1" x14ac:dyDescent="0.25">
      <c r="A25" s="499" t="s">
        <v>327</v>
      </c>
    </row>
    <row r="26" spans="1:10" s="500" customFormat="1" ht="15" customHeight="1" x14ac:dyDescent="0.25">
      <c r="A26" s="499" t="s">
        <v>194</v>
      </c>
    </row>
    <row r="27" spans="1:10" s="377" customFormat="1" ht="25.5" customHeight="1" x14ac:dyDescent="0.25">
      <c r="A27" s="490" t="s">
        <v>772</v>
      </c>
      <c r="B27" s="490"/>
      <c r="C27" s="490"/>
      <c r="D27" s="490"/>
      <c r="E27" s="490"/>
      <c r="F27" s="490"/>
      <c r="G27" s="490"/>
      <c r="H27" s="490"/>
      <c r="I27" s="490"/>
      <c r="J27" s="167"/>
    </row>
    <row r="28" spans="1:10" s="17" customFormat="1" ht="24.75" customHeight="1" x14ac:dyDescent="0.25">
      <c r="A28" s="490"/>
      <c r="B28" s="509"/>
      <c r="C28" s="509"/>
      <c r="D28" s="509"/>
      <c r="E28" s="509"/>
      <c r="F28" s="509"/>
      <c r="G28" s="509"/>
      <c r="H28" s="509"/>
      <c r="I28" s="509"/>
    </row>
  </sheetData>
  <sheetProtection algorithmName="SHA-512" hashValue="33REWf/jJkL8w6w39vpqOyVtbhG14vDTJLJCFWspcjUzGdrNlKWjcO5w9UXJx5g5Ymf+T+GjBrVoticcHdfEpA==" saltValue="ZCqgzNj1xaJvsJAEmEc7Yg==" spinCount="100000" sheet="1" objects="1" scenarios="1"/>
  <mergeCells count="15">
    <mergeCell ref="A25:XFD25"/>
    <mergeCell ref="A26:XFD26"/>
    <mergeCell ref="A28:I28"/>
    <mergeCell ref="A23:J23"/>
    <mergeCell ref="A27:I27"/>
    <mergeCell ref="A24:I24"/>
    <mergeCell ref="A1:D1"/>
    <mergeCell ref="A3:I3"/>
    <mergeCell ref="A21:I21"/>
    <mergeCell ref="A22:XFD22"/>
    <mergeCell ref="A20:J20"/>
    <mergeCell ref="A16:I16"/>
    <mergeCell ref="A17:I17"/>
    <mergeCell ref="A18:I18"/>
    <mergeCell ref="A15:B15"/>
  </mergeCells>
  <pageMargins left="0.70866141732283472" right="0.70866141732283472" top="0.55118110236220474" bottom="0.55118110236220474" header="0.31496062992125984" footer="0.31496062992125984"/>
  <pageSetup paperSize="9"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
  <sheetViews>
    <sheetView view="pageBreakPreview" zoomScale="110" zoomScaleNormal="100" zoomScaleSheetLayoutView="110" workbookViewId="0">
      <pane ySplit="6" topLeftCell="A28" activePane="bottomLeft" state="frozen"/>
      <selection activeCell="B27" sqref="B27"/>
      <selection pane="bottomLeft" activeCell="A38" sqref="A38:J38"/>
    </sheetView>
  </sheetViews>
  <sheetFormatPr defaultColWidth="8.7109375" defaultRowHeight="16.5" x14ac:dyDescent="0.3"/>
  <cols>
    <col min="1" max="1" width="4.85546875" style="106" customWidth="1"/>
    <col min="2" max="2" width="51.7109375" style="10" customWidth="1"/>
    <col min="3" max="3" width="5.5703125" style="106" customWidth="1"/>
    <col min="4" max="4" width="8.85546875" style="108" customWidth="1"/>
    <col min="5" max="5" width="19.7109375" style="106" customWidth="1"/>
    <col min="6" max="10" width="12.42578125" style="106" customWidth="1"/>
    <col min="11" max="11" width="81.28515625" style="6" customWidth="1"/>
    <col min="12" max="16384" width="8.7109375" style="6"/>
  </cols>
  <sheetData>
    <row r="1" spans="1:11" s="173" customFormat="1" x14ac:dyDescent="0.3">
      <c r="A1" s="506" t="s">
        <v>39</v>
      </c>
      <c r="B1" s="506"/>
      <c r="C1" s="506"/>
      <c r="D1" s="506"/>
      <c r="E1" s="506"/>
      <c r="F1" s="172"/>
      <c r="G1" s="172"/>
      <c r="H1" s="172" t="s">
        <v>215</v>
      </c>
      <c r="I1" s="172"/>
      <c r="J1" s="172"/>
    </row>
    <row r="2" spans="1:11" x14ac:dyDescent="0.3">
      <c r="A2" s="95"/>
      <c r="C2" s="88"/>
      <c r="D2" s="88"/>
      <c r="E2" s="95"/>
      <c r="F2" s="95"/>
      <c r="G2" s="95"/>
      <c r="H2" s="95"/>
      <c r="I2" s="95"/>
      <c r="J2" s="95"/>
    </row>
    <row r="3" spans="1:11" ht="18.75" x14ac:dyDescent="0.3">
      <c r="A3" s="507" t="s">
        <v>352</v>
      </c>
      <c r="B3" s="507"/>
      <c r="C3" s="507"/>
      <c r="D3" s="507"/>
      <c r="E3" s="507"/>
      <c r="F3" s="507"/>
      <c r="G3" s="507"/>
      <c r="H3" s="507"/>
      <c r="I3" s="507"/>
      <c r="J3" s="507"/>
    </row>
    <row r="5" spans="1:11" s="27" customFormat="1" ht="79.5" customHeight="1" x14ac:dyDescent="0.25">
      <c r="A5" s="46" t="s">
        <v>1</v>
      </c>
      <c r="B5" s="46" t="s">
        <v>2</v>
      </c>
      <c r="C5" s="47" t="s">
        <v>29</v>
      </c>
      <c r="D5" s="47" t="s">
        <v>3</v>
      </c>
      <c r="E5" s="48" t="s">
        <v>38</v>
      </c>
      <c r="F5" s="48" t="s">
        <v>30</v>
      </c>
      <c r="G5" s="48" t="s">
        <v>31</v>
      </c>
      <c r="H5" s="48" t="s">
        <v>32</v>
      </c>
      <c r="I5" s="48" t="s">
        <v>33</v>
      </c>
      <c r="J5" s="48" t="s">
        <v>347</v>
      </c>
    </row>
    <row r="6" spans="1:11" s="27" customFormat="1" ht="12" x14ac:dyDescent="0.25">
      <c r="A6" s="98">
        <v>1</v>
      </c>
      <c r="B6" s="46">
        <v>2</v>
      </c>
      <c r="C6" s="83">
        <v>3</v>
      </c>
      <c r="D6" s="83">
        <v>4</v>
      </c>
      <c r="E6" s="83">
        <v>5</v>
      </c>
      <c r="F6" s="83">
        <v>6</v>
      </c>
      <c r="G6" s="94" t="s">
        <v>37</v>
      </c>
      <c r="H6" s="83" t="s">
        <v>34</v>
      </c>
      <c r="I6" s="83" t="s">
        <v>35</v>
      </c>
      <c r="J6" s="83">
        <v>10</v>
      </c>
    </row>
    <row r="7" spans="1:11" s="35" customFormat="1" ht="20.25" customHeight="1" x14ac:dyDescent="0.2">
      <c r="A7" s="43">
        <v>1</v>
      </c>
      <c r="B7" s="101" t="s">
        <v>794</v>
      </c>
      <c r="C7" s="43" t="s">
        <v>50</v>
      </c>
      <c r="D7" s="201">
        <v>1000</v>
      </c>
      <c r="E7" s="175" t="s">
        <v>5</v>
      </c>
      <c r="F7" s="379"/>
      <c r="G7" s="30">
        <f>D7*ROUND(F7, 4)</f>
        <v>0</v>
      </c>
      <c r="H7" s="45">
        <f t="shared" ref="H7:H26" si="0">G7*0.095</f>
        <v>0</v>
      </c>
      <c r="I7" s="30">
        <f t="shared" ref="I7:I26" si="1">+G7+H7</f>
        <v>0</v>
      </c>
      <c r="J7" s="56"/>
    </row>
    <row r="8" spans="1:11" s="35" customFormat="1" ht="20.25" customHeight="1" x14ac:dyDescent="0.2">
      <c r="A8" s="43">
        <v>2</v>
      </c>
      <c r="B8" s="101" t="s">
        <v>700</v>
      </c>
      <c r="C8" s="43" t="s">
        <v>50</v>
      </c>
      <c r="D8" s="201">
        <v>200</v>
      </c>
      <c r="E8" s="175" t="s">
        <v>5</v>
      </c>
      <c r="F8" s="379"/>
      <c r="G8" s="30">
        <f t="shared" ref="G8:G26" si="2">D8*ROUND(F8, 4)</f>
        <v>0</v>
      </c>
      <c r="H8" s="45">
        <f t="shared" si="0"/>
        <v>0</v>
      </c>
      <c r="I8" s="30">
        <f t="shared" si="1"/>
        <v>0</v>
      </c>
      <c r="J8" s="56"/>
    </row>
    <row r="9" spans="1:11" s="35" customFormat="1" ht="20.25" customHeight="1" x14ac:dyDescent="0.2">
      <c r="A9" s="43">
        <v>3</v>
      </c>
      <c r="B9" s="101" t="s">
        <v>701</v>
      </c>
      <c r="C9" s="43" t="s">
        <v>50</v>
      </c>
      <c r="D9" s="201">
        <v>200</v>
      </c>
      <c r="E9" s="175" t="s">
        <v>5</v>
      </c>
      <c r="F9" s="379"/>
      <c r="G9" s="30">
        <f t="shared" si="2"/>
        <v>0</v>
      </c>
      <c r="H9" s="45">
        <f t="shared" si="0"/>
        <v>0</v>
      </c>
      <c r="I9" s="30">
        <f t="shared" si="1"/>
        <v>0</v>
      </c>
      <c r="J9" s="56"/>
    </row>
    <row r="10" spans="1:11" s="35" customFormat="1" ht="20.25" customHeight="1" x14ac:dyDescent="0.2">
      <c r="A10" s="43">
        <v>4</v>
      </c>
      <c r="B10" s="101" t="s">
        <v>795</v>
      </c>
      <c r="C10" s="234" t="s">
        <v>50</v>
      </c>
      <c r="D10" s="243">
        <v>200</v>
      </c>
      <c r="E10" s="244" t="s">
        <v>5</v>
      </c>
      <c r="F10" s="380"/>
      <c r="G10" s="30">
        <f t="shared" si="2"/>
        <v>0</v>
      </c>
      <c r="H10" s="45">
        <f t="shared" si="0"/>
        <v>0</v>
      </c>
      <c r="I10" s="30">
        <f t="shared" si="1"/>
        <v>0</v>
      </c>
      <c r="J10" s="222"/>
    </row>
    <row r="11" spans="1:11" s="35" customFormat="1" ht="38.25" customHeight="1" x14ac:dyDescent="0.2">
      <c r="A11" s="43">
        <v>5</v>
      </c>
      <c r="B11" s="101" t="s">
        <v>797</v>
      </c>
      <c r="C11" s="43" t="s">
        <v>50</v>
      </c>
      <c r="D11" s="201">
        <v>60</v>
      </c>
      <c r="E11" s="175" t="s">
        <v>5</v>
      </c>
      <c r="F11" s="379"/>
      <c r="G11" s="30">
        <f t="shared" si="2"/>
        <v>0</v>
      </c>
      <c r="H11" s="45">
        <f t="shared" si="0"/>
        <v>0</v>
      </c>
      <c r="I11" s="30">
        <f t="shared" si="1"/>
        <v>0</v>
      </c>
      <c r="J11" s="56"/>
    </row>
    <row r="12" spans="1:11" s="35" customFormat="1" ht="22.5" customHeight="1" x14ac:dyDescent="0.2">
      <c r="A12" s="417">
        <v>6</v>
      </c>
      <c r="B12" s="446" t="s">
        <v>858</v>
      </c>
      <c r="C12" s="43" t="s">
        <v>50</v>
      </c>
      <c r="D12" s="110">
        <v>30</v>
      </c>
      <c r="E12" s="44"/>
      <c r="F12" s="379"/>
      <c r="G12" s="30">
        <f t="shared" si="2"/>
        <v>0</v>
      </c>
      <c r="H12" s="45">
        <f t="shared" si="0"/>
        <v>0</v>
      </c>
      <c r="I12" s="30">
        <f t="shared" si="1"/>
        <v>0</v>
      </c>
      <c r="J12" s="56"/>
    </row>
    <row r="13" spans="1:11" s="35" customFormat="1" ht="22.5" customHeight="1" x14ac:dyDescent="0.2">
      <c r="A13" s="43">
        <v>7</v>
      </c>
      <c r="B13" s="117" t="s">
        <v>796</v>
      </c>
      <c r="C13" s="43" t="s">
        <v>50</v>
      </c>
      <c r="D13" s="110">
        <v>160</v>
      </c>
      <c r="E13" s="44"/>
      <c r="F13" s="379"/>
      <c r="G13" s="30">
        <f t="shared" si="2"/>
        <v>0</v>
      </c>
      <c r="H13" s="45">
        <f t="shared" si="0"/>
        <v>0</v>
      </c>
      <c r="I13" s="30">
        <f t="shared" si="1"/>
        <v>0</v>
      </c>
      <c r="J13" s="56"/>
    </row>
    <row r="14" spans="1:11" s="35" customFormat="1" ht="20.25" customHeight="1" x14ac:dyDescent="0.2">
      <c r="A14" s="417">
        <v>8</v>
      </c>
      <c r="B14" s="473" t="s">
        <v>859</v>
      </c>
      <c r="C14" s="234" t="s">
        <v>50</v>
      </c>
      <c r="D14" s="110">
        <v>100</v>
      </c>
      <c r="E14" s="44"/>
      <c r="F14" s="379"/>
      <c r="G14" s="30">
        <f t="shared" si="2"/>
        <v>0</v>
      </c>
      <c r="H14" s="45">
        <f t="shared" si="0"/>
        <v>0</v>
      </c>
      <c r="I14" s="30">
        <f t="shared" si="1"/>
        <v>0</v>
      </c>
      <c r="J14" s="56"/>
    </row>
    <row r="15" spans="1:11" s="35" customFormat="1" ht="20.25" customHeight="1" x14ac:dyDescent="0.2">
      <c r="A15" s="43">
        <v>9</v>
      </c>
      <c r="B15" s="109" t="s">
        <v>798</v>
      </c>
      <c r="C15" s="43" t="s">
        <v>50</v>
      </c>
      <c r="D15" s="110">
        <v>40</v>
      </c>
      <c r="E15" s="44"/>
      <c r="F15" s="379"/>
      <c r="G15" s="30">
        <f t="shared" si="2"/>
        <v>0</v>
      </c>
      <c r="H15" s="45">
        <f t="shared" si="0"/>
        <v>0</v>
      </c>
      <c r="I15" s="30">
        <f t="shared" si="1"/>
        <v>0</v>
      </c>
      <c r="J15" s="56"/>
    </row>
    <row r="16" spans="1:11" s="35" customFormat="1" ht="20.25" customHeight="1" x14ac:dyDescent="0.2">
      <c r="A16" s="43">
        <v>10</v>
      </c>
      <c r="B16" s="109" t="s">
        <v>693</v>
      </c>
      <c r="C16" s="43" t="s">
        <v>50</v>
      </c>
      <c r="D16" s="110">
        <v>40</v>
      </c>
      <c r="E16" s="44"/>
      <c r="F16" s="379"/>
      <c r="G16" s="30">
        <f t="shared" si="2"/>
        <v>0</v>
      </c>
      <c r="H16" s="45">
        <f t="shared" si="0"/>
        <v>0</v>
      </c>
      <c r="I16" s="30">
        <f t="shared" si="1"/>
        <v>0</v>
      </c>
      <c r="J16" s="56"/>
      <c r="K16" s="39"/>
    </row>
    <row r="17" spans="1:11" s="35" customFormat="1" ht="20.25" customHeight="1" x14ac:dyDescent="0.2">
      <c r="A17" s="417">
        <v>11</v>
      </c>
      <c r="B17" s="473" t="s">
        <v>860</v>
      </c>
      <c r="C17" s="43" t="s">
        <v>50</v>
      </c>
      <c r="D17" s="110">
        <v>140</v>
      </c>
      <c r="E17" s="44"/>
      <c r="F17" s="379"/>
      <c r="G17" s="30">
        <f t="shared" si="2"/>
        <v>0</v>
      </c>
      <c r="H17" s="45">
        <f t="shared" si="0"/>
        <v>0</v>
      </c>
      <c r="I17" s="30">
        <f t="shared" si="1"/>
        <v>0</v>
      </c>
      <c r="J17" s="56"/>
      <c r="K17" s="39"/>
    </row>
    <row r="18" spans="1:11" s="35" customFormat="1" ht="20.25" customHeight="1" x14ac:dyDescent="0.2">
      <c r="A18" s="417">
        <v>12</v>
      </c>
      <c r="B18" s="474" t="s">
        <v>861</v>
      </c>
      <c r="C18" s="234" t="s">
        <v>50</v>
      </c>
      <c r="D18" s="110">
        <v>200</v>
      </c>
      <c r="E18" s="31"/>
      <c r="F18" s="379"/>
      <c r="G18" s="30">
        <f t="shared" si="2"/>
        <v>0</v>
      </c>
      <c r="H18" s="45">
        <f t="shared" si="0"/>
        <v>0</v>
      </c>
      <c r="I18" s="30">
        <f t="shared" si="1"/>
        <v>0</v>
      </c>
      <c r="J18" s="56"/>
    </row>
    <row r="19" spans="1:11" s="35" customFormat="1" ht="20.25" customHeight="1" x14ac:dyDescent="0.2">
      <c r="A19" s="426">
        <v>13</v>
      </c>
      <c r="B19" s="478" t="s">
        <v>40</v>
      </c>
      <c r="C19" s="426" t="s">
        <v>50</v>
      </c>
      <c r="D19" s="479">
        <v>180</v>
      </c>
      <c r="E19" s="475"/>
      <c r="F19" s="476"/>
      <c r="G19" s="421">
        <f t="shared" si="2"/>
        <v>0</v>
      </c>
      <c r="H19" s="422">
        <f t="shared" si="0"/>
        <v>0</v>
      </c>
      <c r="I19" s="421">
        <f t="shared" si="1"/>
        <v>0</v>
      </c>
      <c r="J19" s="477"/>
      <c r="K19" s="39"/>
    </row>
    <row r="20" spans="1:11" s="35" customFormat="1" ht="47.25" customHeight="1" x14ac:dyDescent="0.2">
      <c r="A20" s="417">
        <v>14</v>
      </c>
      <c r="B20" s="446" t="s">
        <v>873</v>
      </c>
      <c r="C20" s="43" t="s">
        <v>50</v>
      </c>
      <c r="D20" s="110">
        <v>30</v>
      </c>
      <c r="E20" s="44"/>
      <c r="F20" s="379"/>
      <c r="G20" s="30">
        <f t="shared" si="2"/>
        <v>0</v>
      </c>
      <c r="H20" s="45">
        <f t="shared" si="0"/>
        <v>0</v>
      </c>
      <c r="I20" s="30">
        <f t="shared" si="1"/>
        <v>0</v>
      </c>
      <c r="J20" s="56"/>
    </row>
    <row r="21" spans="1:11" s="35" customFormat="1" ht="20.25" customHeight="1" x14ac:dyDescent="0.2">
      <c r="A21" s="43">
        <v>15</v>
      </c>
      <c r="B21" s="118" t="s">
        <v>694</v>
      </c>
      <c r="C21" s="43" t="s">
        <v>50</v>
      </c>
      <c r="D21" s="111">
        <v>40</v>
      </c>
      <c r="E21" s="31"/>
      <c r="F21" s="379"/>
      <c r="G21" s="30">
        <f t="shared" si="2"/>
        <v>0</v>
      </c>
      <c r="H21" s="45">
        <f t="shared" si="0"/>
        <v>0</v>
      </c>
      <c r="I21" s="30">
        <f t="shared" si="1"/>
        <v>0</v>
      </c>
      <c r="J21" s="56"/>
      <c r="K21" s="39"/>
    </row>
    <row r="22" spans="1:11" s="35" customFormat="1" ht="20.25" customHeight="1" x14ac:dyDescent="0.2">
      <c r="A22" s="43">
        <v>16</v>
      </c>
      <c r="B22" s="109" t="s">
        <v>695</v>
      </c>
      <c r="C22" s="43" t="s">
        <v>50</v>
      </c>
      <c r="D22" s="110">
        <v>160</v>
      </c>
      <c r="E22" s="31"/>
      <c r="F22" s="384"/>
      <c r="G22" s="30">
        <f t="shared" si="2"/>
        <v>0</v>
      </c>
      <c r="H22" s="45">
        <f t="shared" si="0"/>
        <v>0</v>
      </c>
      <c r="I22" s="30">
        <f t="shared" si="1"/>
        <v>0</v>
      </c>
      <c r="J22" s="386"/>
    </row>
    <row r="23" spans="1:11" s="35" customFormat="1" ht="20.25" customHeight="1" x14ac:dyDescent="0.2">
      <c r="A23" s="43">
        <v>17</v>
      </c>
      <c r="B23" s="324" t="s">
        <v>696</v>
      </c>
      <c r="C23" s="43" t="s">
        <v>50</v>
      </c>
      <c r="D23" s="110">
        <v>10</v>
      </c>
      <c r="E23" s="31"/>
      <c r="F23" s="384"/>
      <c r="G23" s="30">
        <f t="shared" si="2"/>
        <v>0</v>
      </c>
      <c r="H23" s="45">
        <f t="shared" si="0"/>
        <v>0</v>
      </c>
      <c r="I23" s="30">
        <f t="shared" si="1"/>
        <v>0</v>
      </c>
      <c r="J23" s="386"/>
    </row>
    <row r="24" spans="1:11" s="35" customFormat="1" ht="20.25" customHeight="1" x14ac:dyDescent="0.2">
      <c r="A24" s="43">
        <v>18</v>
      </c>
      <c r="B24" s="109" t="s">
        <v>697</v>
      </c>
      <c r="C24" s="43" t="s">
        <v>50</v>
      </c>
      <c r="D24" s="110">
        <v>30</v>
      </c>
      <c r="E24" s="31"/>
      <c r="F24" s="384"/>
      <c r="G24" s="30">
        <f t="shared" si="2"/>
        <v>0</v>
      </c>
      <c r="H24" s="45">
        <f t="shared" si="0"/>
        <v>0</v>
      </c>
      <c r="I24" s="30">
        <f t="shared" si="1"/>
        <v>0</v>
      </c>
      <c r="J24" s="386"/>
    </row>
    <row r="25" spans="1:11" s="35" customFormat="1" ht="20.25" customHeight="1" x14ac:dyDescent="0.2">
      <c r="A25" s="43">
        <v>19</v>
      </c>
      <c r="B25" s="109" t="s">
        <v>698</v>
      </c>
      <c r="C25" s="43" t="s">
        <v>50</v>
      </c>
      <c r="D25" s="110">
        <v>10</v>
      </c>
      <c r="E25" s="31"/>
      <c r="F25" s="384"/>
      <c r="G25" s="30">
        <f t="shared" si="2"/>
        <v>0</v>
      </c>
      <c r="H25" s="45">
        <f t="shared" si="0"/>
        <v>0</v>
      </c>
      <c r="I25" s="30">
        <f t="shared" si="1"/>
        <v>0</v>
      </c>
      <c r="J25" s="386"/>
    </row>
    <row r="26" spans="1:11" s="35" customFormat="1" ht="20.25" customHeight="1" x14ac:dyDescent="0.2">
      <c r="A26" s="43">
        <v>20</v>
      </c>
      <c r="B26" s="109" t="s">
        <v>699</v>
      </c>
      <c r="C26" s="234" t="s">
        <v>50</v>
      </c>
      <c r="D26" s="110">
        <v>10</v>
      </c>
      <c r="E26" s="44"/>
      <c r="F26" s="384"/>
      <c r="G26" s="30">
        <f t="shared" si="2"/>
        <v>0</v>
      </c>
      <c r="H26" s="45">
        <f t="shared" si="0"/>
        <v>0</v>
      </c>
      <c r="I26" s="30">
        <f t="shared" si="1"/>
        <v>0</v>
      </c>
      <c r="J26" s="386"/>
    </row>
    <row r="27" spans="1:11" s="40" customFormat="1" ht="12.75" x14ac:dyDescent="0.2">
      <c r="A27" s="97"/>
      <c r="B27" s="32" t="s">
        <v>23</v>
      </c>
      <c r="C27" s="33" t="s">
        <v>5</v>
      </c>
      <c r="D27" s="33" t="s">
        <v>5</v>
      </c>
      <c r="E27" s="33" t="s">
        <v>5</v>
      </c>
      <c r="F27" s="180" t="s">
        <v>5</v>
      </c>
      <c r="G27" s="385">
        <f>SUM(G7:G26)</f>
        <v>0</v>
      </c>
      <c r="H27" s="385">
        <f t="shared" ref="H27:I27" si="3">SUM(H7:H26)</f>
        <v>0</v>
      </c>
      <c r="I27" s="385">
        <f t="shared" si="3"/>
        <v>0</v>
      </c>
      <c r="J27" s="387">
        <f>SUM(J7:J26)</f>
        <v>0</v>
      </c>
    </row>
    <row r="28" spans="1:11" s="3" customFormat="1" ht="15" customHeight="1" x14ac:dyDescent="0.2">
      <c r="A28" s="194"/>
      <c r="B28" s="194"/>
      <c r="C28" s="194"/>
      <c r="D28" s="195"/>
      <c r="E28" s="195"/>
      <c r="F28" s="195"/>
      <c r="G28" s="195"/>
      <c r="H28" s="195"/>
      <c r="I28" s="195"/>
      <c r="J28" s="195"/>
    </row>
    <row r="29" spans="1:11" s="3" customFormat="1" ht="30.75" customHeight="1" x14ac:dyDescent="0.2">
      <c r="A29" s="492" t="s">
        <v>423</v>
      </c>
      <c r="B29" s="492"/>
      <c r="C29" s="492"/>
      <c r="D29" s="318"/>
      <c r="E29" s="318"/>
      <c r="F29" s="318"/>
      <c r="G29" s="318"/>
      <c r="H29" s="318"/>
      <c r="I29" s="318"/>
      <c r="J29" s="302"/>
    </row>
    <row r="30" spans="1:11" s="302" customFormat="1" ht="16.5" customHeight="1" x14ac:dyDescent="0.2">
      <c r="A30" s="493" t="s">
        <v>624</v>
      </c>
      <c r="B30" s="493"/>
      <c r="C30" s="493"/>
      <c r="D30" s="493"/>
      <c r="E30" s="493"/>
      <c r="F30" s="493"/>
      <c r="G30" s="493"/>
      <c r="H30" s="493"/>
      <c r="I30" s="493"/>
      <c r="J30" s="493"/>
    </row>
    <row r="31" spans="1:11" s="11" customFormat="1" ht="16.5" customHeight="1" x14ac:dyDescent="0.2">
      <c r="A31" s="494" t="s">
        <v>551</v>
      </c>
      <c r="B31" s="494"/>
      <c r="C31" s="494"/>
      <c r="D31" s="494"/>
      <c r="E31" s="494"/>
      <c r="F31" s="494"/>
      <c r="G31" s="494"/>
      <c r="H31" s="494"/>
      <c r="I31" s="494"/>
      <c r="J31" s="494"/>
    </row>
    <row r="32" spans="1:11" s="303" customFormat="1" ht="30" customHeight="1" x14ac:dyDescent="0.2">
      <c r="A32" s="495" t="s">
        <v>760</v>
      </c>
      <c r="B32" s="495"/>
      <c r="C32" s="495"/>
      <c r="D32" s="495"/>
      <c r="E32" s="495"/>
      <c r="F32" s="495"/>
      <c r="G32" s="495"/>
      <c r="H32" s="495"/>
      <c r="I32" s="495"/>
      <c r="J32" s="495"/>
    </row>
    <row r="33" spans="1:10" s="303" customFormat="1" ht="15" customHeight="1" x14ac:dyDescent="0.3">
      <c r="A33" s="305"/>
      <c r="B33" s="305"/>
      <c r="C33" s="305"/>
      <c r="D33" s="305"/>
      <c r="E33" s="305"/>
      <c r="F33" s="305"/>
      <c r="G33" s="305"/>
      <c r="H33" s="305"/>
      <c r="I33" s="305"/>
      <c r="J33" s="305"/>
    </row>
    <row r="34" spans="1:10" s="197" customFormat="1" ht="15" customHeight="1" x14ac:dyDescent="0.25">
      <c r="A34" s="496" t="s">
        <v>36</v>
      </c>
      <c r="B34" s="496"/>
      <c r="C34" s="496"/>
      <c r="D34" s="496"/>
      <c r="E34" s="496"/>
      <c r="F34" s="196"/>
      <c r="G34" s="196"/>
      <c r="H34" s="196"/>
      <c r="I34" s="196"/>
    </row>
    <row r="35" spans="1:10" s="198" customFormat="1" ht="25.5" customHeight="1" x14ac:dyDescent="0.25">
      <c r="A35" s="497" t="s">
        <v>326</v>
      </c>
      <c r="B35" s="497"/>
      <c r="C35" s="497"/>
      <c r="D35" s="497"/>
      <c r="E35" s="497"/>
      <c r="F35" s="497"/>
      <c r="G35" s="497"/>
      <c r="H35" s="497"/>
      <c r="I35" s="497"/>
      <c r="J35" s="497"/>
    </row>
    <row r="36" spans="1:10" s="198" customFormat="1" ht="16.5" customHeight="1" x14ac:dyDescent="0.25">
      <c r="A36" s="497" t="s">
        <v>328</v>
      </c>
      <c r="B36" s="497"/>
      <c r="C36" s="497"/>
      <c r="D36" s="497"/>
      <c r="E36" s="497"/>
      <c r="F36" s="497"/>
      <c r="G36" s="497"/>
      <c r="H36" s="497"/>
      <c r="I36" s="497"/>
      <c r="J36" s="497"/>
    </row>
    <row r="37" spans="1:10" s="11" customFormat="1" ht="12.75" customHeight="1" x14ac:dyDescent="0.25">
      <c r="A37" s="499" t="s">
        <v>774</v>
      </c>
      <c r="B37" s="499"/>
      <c r="C37" s="499"/>
      <c r="D37" s="499"/>
      <c r="E37" s="499"/>
      <c r="F37" s="499"/>
      <c r="G37" s="499"/>
      <c r="H37" s="499"/>
      <c r="I37" s="499"/>
      <c r="J37" s="499"/>
    </row>
    <row r="38" spans="1:10" s="11" customFormat="1" ht="15" customHeight="1" x14ac:dyDescent="0.25">
      <c r="A38" s="499" t="s">
        <v>875</v>
      </c>
      <c r="B38" s="499"/>
      <c r="C38" s="499"/>
      <c r="D38" s="499"/>
      <c r="E38" s="499"/>
      <c r="F38" s="499"/>
      <c r="G38" s="499"/>
      <c r="H38" s="499"/>
      <c r="I38" s="499"/>
      <c r="J38" s="499"/>
    </row>
    <row r="39" spans="1:10" s="500" customFormat="1" ht="15" customHeight="1" x14ac:dyDescent="0.25">
      <c r="A39" s="499" t="s">
        <v>327</v>
      </c>
    </row>
    <row r="40" spans="1:10" s="500" customFormat="1" ht="15" customHeight="1" x14ac:dyDescent="0.25">
      <c r="A40" s="499" t="s">
        <v>194</v>
      </c>
    </row>
    <row r="41" spans="1:10" s="377" customFormat="1" ht="25.5" customHeight="1" x14ac:dyDescent="0.25">
      <c r="A41" s="490" t="s">
        <v>772</v>
      </c>
      <c r="B41" s="491"/>
      <c r="C41" s="491"/>
      <c r="D41" s="491"/>
      <c r="E41" s="491"/>
      <c r="F41" s="491"/>
      <c r="G41" s="491"/>
      <c r="H41" s="491"/>
      <c r="I41" s="491"/>
      <c r="J41" s="491"/>
    </row>
    <row r="42" spans="1:10" s="377" customFormat="1" ht="39" customHeight="1" x14ac:dyDescent="0.25">
      <c r="A42" s="490" t="s">
        <v>773</v>
      </c>
      <c r="B42" s="490"/>
      <c r="C42" s="490"/>
      <c r="D42" s="490"/>
      <c r="E42" s="490"/>
      <c r="F42" s="490"/>
      <c r="G42" s="490"/>
      <c r="H42" s="490"/>
      <c r="I42" s="490"/>
      <c r="J42" s="490"/>
    </row>
    <row r="43" spans="1:10" ht="12.75" customHeight="1" x14ac:dyDescent="0.3">
      <c r="A43" s="112"/>
      <c r="B43" s="42"/>
      <c r="C43" s="112"/>
    </row>
  </sheetData>
  <sheetProtection algorithmName="SHA-512" hashValue="57A8C+oJDyGF3j+feimH+NzNH+VPrXyaFHQZ3L7+pcw6SRvHqufN8Aci2wOt+nm0CZtby4IYoGvlnN+/bnvKvA==" saltValue="IuWFMElGFylhTeOoXq6pQg==" spinCount="100000" sheet="1" objects="1" scenarios="1"/>
  <mergeCells count="15">
    <mergeCell ref="A42:J42"/>
    <mergeCell ref="A1:E1"/>
    <mergeCell ref="A3:J3"/>
    <mergeCell ref="A34:E34"/>
    <mergeCell ref="A30:J30"/>
    <mergeCell ref="A29:C29"/>
    <mergeCell ref="A35:J35"/>
    <mergeCell ref="A36:J36"/>
    <mergeCell ref="A41:J41"/>
    <mergeCell ref="A31:J31"/>
    <mergeCell ref="A32:J32"/>
    <mergeCell ref="A37:J37"/>
    <mergeCell ref="A38:J38"/>
    <mergeCell ref="A39:XFD39"/>
    <mergeCell ref="A40:XFD4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6">
      <formula1>1</formula1>
    </dataValidation>
  </dataValidations>
  <pageMargins left="0.51181102362204722" right="0.51181102362204722" top="0.39370078740157483" bottom="0.39370078740157483" header="0.31496062992125984" footer="0.31496062992125984"/>
  <pageSetup paperSize="9" scale="88"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47"/>
  <sheetViews>
    <sheetView view="pageBreakPreview" zoomScale="110" zoomScaleNormal="100" zoomScaleSheetLayoutView="110" workbookViewId="0">
      <pane ySplit="6" topLeftCell="A19" activePane="bottomLeft" state="frozen"/>
      <selection activeCell="B27" sqref="B27"/>
      <selection pane="bottomLeft" activeCell="A33" sqref="A33:I33"/>
    </sheetView>
  </sheetViews>
  <sheetFormatPr defaultColWidth="8.7109375" defaultRowHeight="16.5" x14ac:dyDescent="0.3"/>
  <cols>
    <col min="1" max="1" width="4.85546875" style="106" customWidth="1"/>
    <col min="2" max="2" width="47.42578125" style="10" customWidth="1"/>
    <col min="3" max="3" width="5.5703125" style="106" customWidth="1"/>
    <col min="4" max="4" width="8.85546875" style="108" customWidth="1"/>
    <col min="5" max="5" width="19.7109375" style="106" customWidth="1"/>
    <col min="6" max="9" width="12.42578125" style="106" customWidth="1"/>
    <col min="10" max="10" width="81.28515625" style="9" customWidth="1"/>
    <col min="11" max="16384" width="8.7109375" style="6"/>
  </cols>
  <sheetData>
    <row r="1" spans="1:10" s="173" customFormat="1" x14ac:dyDescent="0.3">
      <c r="A1" s="506" t="s">
        <v>39</v>
      </c>
      <c r="B1" s="506"/>
      <c r="C1" s="506"/>
      <c r="D1" s="506"/>
      <c r="E1" s="506"/>
      <c r="F1" s="172"/>
      <c r="G1" s="172"/>
      <c r="H1" s="172" t="s">
        <v>215</v>
      </c>
      <c r="I1" s="172"/>
      <c r="J1" s="186"/>
    </row>
    <row r="2" spans="1:10" x14ac:dyDescent="0.3">
      <c r="A2" s="95"/>
      <c r="C2" s="88"/>
      <c r="D2" s="88"/>
      <c r="E2" s="95"/>
      <c r="F2" s="95"/>
      <c r="G2" s="95"/>
      <c r="H2" s="95"/>
      <c r="I2" s="95"/>
    </row>
    <row r="3" spans="1:10" ht="18.75" x14ac:dyDescent="0.3">
      <c r="A3" s="507" t="s">
        <v>702</v>
      </c>
      <c r="B3" s="507"/>
      <c r="C3" s="507"/>
      <c r="D3" s="507"/>
      <c r="E3" s="507"/>
      <c r="F3" s="507"/>
      <c r="G3" s="507"/>
      <c r="H3" s="507"/>
      <c r="I3" s="507"/>
    </row>
    <row r="5" spans="1:10" s="27" customFormat="1" ht="79.5" customHeight="1" x14ac:dyDescent="0.25">
      <c r="A5" s="335" t="s">
        <v>1</v>
      </c>
      <c r="B5" s="335" t="s">
        <v>2</v>
      </c>
      <c r="C5" s="336" t="s">
        <v>29</v>
      </c>
      <c r="D5" s="336" t="s">
        <v>3</v>
      </c>
      <c r="E5" s="337" t="s">
        <v>38</v>
      </c>
      <c r="F5" s="337" t="s">
        <v>30</v>
      </c>
      <c r="G5" s="337" t="s">
        <v>31</v>
      </c>
      <c r="H5" s="337" t="s">
        <v>32</v>
      </c>
      <c r="I5" s="337" t="s">
        <v>33</v>
      </c>
      <c r="J5" s="26"/>
    </row>
    <row r="6" spans="1:10" s="27" customFormat="1" ht="12" x14ac:dyDescent="0.25">
      <c r="A6" s="338">
        <v>1</v>
      </c>
      <c r="B6" s="335">
        <v>2</v>
      </c>
      <c r="C6" s="339">
        <v>3</v>
      </c>
      <c r="D6" s="339">
        <v>4</v>
      </c>
      <c r="E6" s="339">
        <v>5</v>
      </c>
      <c r="F6" s="339">
        <v>6</v>
      </c>
      <c r="G6" s="340" t="s">
        <v>37</v>
      </c>
      <c r="H6" s="339" t="s">
        <v>34</v>
      </c>
      <c r="I6" s="339" t="s">
        <v>35</v>
      </c>
      <c r="J6" s="26"/>
    </row>
    <row r="7" spans="1:10" s="35" customFormat="1" ht="34.5" customHeight="1" x14ac:dyDescent="0.2">
      <c r="A7" s="234">
        <v>1</v>
      </c>
      <c r="B7" s="325" t="s">
        <v>706</v>
      </c>
      <c r="C7" s="234" t="s">
        <v>50</v>
      </c>
      <c r="D7" s="274">
        <v>400</v>
      </c>
      <c r="E7" s="244" t="s">
        <v>5</v>
      </c>
      <c r="F7" s="380"/>
      <c r="G7" s="235">
        <f>D7*ROUND(F7, 4)</f>
        <v>0</v>
      </c>
      <c r="H7" s="221">
        <f t="shared" ref="H7:H20" si="0">G7*0.095</f>
        <v>0</v>
      </c>
      <c r="I7" s="235">
        <f t="shared" ref="I7:I20" si="1">+G7+H7</f>
        <v>0</v>
      </c>
      <c r="J7" s="63"/>
    </row>
    <row r="8" spans="1:10" s="35" customFormat="1" ht="34.5" customHeight="1" x14ac:dyDescent="0.2">
      <c r="A8" s="234">
        <v>2</v>
      </c>
      <c r="B8" s="325" t="s">
        <v>707</v>
      </c>
      <c r="C8" s="234" t="s">
        <v>50</v>
      </c>
      <c r="D8" s="274">
        <v>600</v>
      </c>
      <c r="E8" s="244" t="s">
        <v>5</v>
      </c>
      <c r="F8" s="380"/>
      <c r="G8" s="235">
        <f t="shared" ref="G8:G20" si="2">D8*ROUND(F8, 4)</f>
        <v>0</v>
      </c>
      <c r="H8" s="221">
        <f t="shared" si="0"/>
        <v>0</v>
      </c>
      <c r="I8" s="235">
        <f t="shared" si="1"/>
        <v>0</v>
      </c>
      <c r="J8" s="63"/>
    </row>
    <row r="9" spans="1:10" s="35" customFormat="1" ht="34.5" customHeight="1" x14ac:dyDescent="0.2">
      <c r="A9" s="234">
        <v>3</v>
      </c>
      <c r="B9" s="325" t="s">
        <v>708</v>
      </c>
      <c r="C9" s="234" t="s">
        <v>50</v>
      </c>
      <c r="D9" s="274">
        <v>400</v>
      </c>
      <c r="E9" s="244" t="s">
        <v>5</v>
      </c>
      <c r="F9" s="380"/>
      <c r="G9" s="235">
        <f t="shared" si="2"/>
        <v>0</v>
      </c>
      <c r="H9" s="221">
        <f t="shared" si="0"/>
        <v>0</v>
      </c>
      <c r="I9" s="235">
        <f t="shared" si="1"/>
        <v>0</v>
      </c>
      <c r="J9" s="330"/>
    </row>
    <row r="10" spans="1:10" s="35" customFormat="1" ht="34.5" customHeight="1" x14ac:dyDescent="0.2">
      <c r="A10" s="234">
        <v>4</v>
      </c>
      <c r="B10" s="325" t="s">
        <v>703</v>
      </c>
      <c r="C10" s="234" t="s">
        <v>50</v>
      </c>
      <c r="D10" s="274">
        <v>200</v>
      </c>
      <c r="E10" s="244" t="s">
        <v>5</v>
      </c>
      <c r="F10" s="380"/>
      <c r="G10" s="235">
        <f t="shared" si="2"/>
        <v>0</v>
      </c>
      <c r="H10" s="221">
        <f t="shared" si="0"/>
        <v>0</v>
      </c>
      <c r="I10" s="235">
        <f t="shared" si="1"/>
        <v>0</v>
      </c>
      <c r="J10" s="63"/>
    </row>
    <row r="11" spans="1:10" s="35" customFormat="1" ht="34.5" customHeight="1" x14ac:dyDescent="0.2">
      <c r="A11" s="234">
        <v>5</v>
      </c>
      <c r="B11" s="325" t="s">
        <v>704</v>
      </c>
      <c r="C11" s="234" t="s">
        <v>50</v>
      </c>
      <c r="D11" s="274">
        <v>500</v>
      </c>
      <c r="E11" s="244" t="s">
        <v>5</v>
      </c>
      <c r="F11" s="380"/>
      <c r="G11" s="235">
        <f t="shared" si="2"/>
        <v>0</v>
      </c>
      <c r="H11" s="221">
        <f t="shared" si="0"/>
        <v>0</v>
      </c>
      <c r="I11" s="235">
        <f t="shared" si="1"/>
        <v>0</v>
      </c>
      <c r="J11" s="63"/>
    </row>
    <row r="12" spans="1:10" s="35" customFormat="1" ht="34.5" customHeight="1" x14ac:dyDescent="0.2">
      <c r="A12" s="234">
        <v>6</v>
      </c>
      <c r="B12" s="325" t="s">
        <v>709</v>
      </c>
      <c r="C12" s="234" t="s">
        <v>50</v>
      </c>
      <c r="D12" s="274">
        <v>300</v>
      </c>
      <c r="E12" s="244" t="s">
        <v>5</v>
      </c>
      <c r="F12" s="380"/>
      <c r="G12" s="235">
        <f t="shared" si="2"/>
        <v>0</v>
      </c>
      <c r="H12" s="221">
        <f t="shared" si="0"/>
        <v>0</v>
      </c>
      <c r="I12" s="235">
        <f t="shared" si="1"/>
        <v>0</v>
      </c>
      <c r="J12" s="63"/>
    </row>
    <row r="13" spans="1:10" s="35" customFormat="1" ht="34.5" customHeight="1" x14ac:dyDescent="0.2">
      <c r="A13" s="234">
        <v>7</v>
      </c>
      <c r="B13" s="325" t="s">
        <v>710</v>
      </c>
      <c r="C13" s="234" t="s">
        <v>50</v>
      </c>
      <c r="D13" s="274">
        <v>300</v>
      </c>
      <c r="E13" s="244" t="s">
        <v>5</v>
      </c>
      <c r="F13" s="380"/>
      <c r="G13" s="235">
        <f t="shared" si="2"/>
        <v>0</v>
      </c>
      <c r="H13" s="221">
        <f t="shared" si="0"/>
        <v>0</v>
      </c>
      <c r="I13" s="235">
        <f t="shared" si="1"/>
        <v>0</v>
      </c>
      <c r="J13" s="63"/>
    </row>
    <row r="14" spans="1:10" s="35" customFormat="1" ht="19.5" customHeight="1" x14ac:dyDescent="0.2">
      <c r="A14" s="234">
        <v>8</v>
      </c>
      <c r="B14" s="325" t="s">
        <v>711</v>
      </c>
      <c r="C14" s="234" t="s">
        <v>50</v>
      </c>
      <c r="D14" s="274">
        <v>500</v>
      </c>
      <c r="E14" s="244" t="s">
        <v>5</v>
      </c>
      <c r="F14" s="380"/>
      <c r="G14" s="235">
        <f t="shared" si="2"/>
        <v>0</v>
      </c>
      <c r="H14" s="221">
        <f t="shared" si="0"/>
        <v>0</v>
      </c>
      <c r="I14" s="235">
        <f t="shared" si="1"/>
        <v>0</v>
      </c>
      <c r="J14" s="63"/>
    </row>
    <row r="15" spans="1:10" s="35" customFormat="1" ht="19.5" customHeight="1" x14ac:dyDescent="0.2">
      <c r="A15" s="234">
        <v>9</v>
      </c>
      <c r="B15" s="325" t="s">
        <v>712</v>
      </c>
      <c r="C15" s="234" t="s">
        <v>50</v>
      </c>
      <c r="D15" s="274">
        <v>300</v>
      </c>
      <c r="E15" s="244" t="s">
        <v>5</v>
      </c>
      <c r="F15" s="380"/>
      <c r="G15" s="235">
        <f t="shared" si="2"/>
        <v>0</v>
      </c>
      <c r="H15" s="221">
        <f t="shared" si="0"/>
        <v>0</v>
      </c>
      <c r="I15" s="235">
        <f t="shared" si="1"/>
        <v>0</v>
      </c>
      <c r="J15" s="63"/>
    </row>
    <row r="16" spans="1:10" s="35" customFormat="1" ht="19.5" customHeight="1" x14ac:dyDescent="0.2">
      <c r="A16" s="234">
        <v>10</v>
      </c>
      <c r="B16" s="326" t="s">
        <v>705</v>
      </c>
      <c r="C16" s="234" t="s">
        <v>50</v>
      </c>
      <c r="D16" s="219">
        <v>100</v>
      </c>
      <c r="E16" s="244" t="s">
        <v>5</v>
      </c>
      <c r="F16" s="380"/>
      <c r="G16" s="235">
        <f t="shared" si="2"/>
        <v>0</v>
      </c>
      <c r="H16" s="221">
        <f t="shared" si="0"/>
        <v>0</v>
      </c>
      <c r="I16" s="235">
        <f t="shared" si="1"/>
        <v>0</v>
      </c>
      <c r="J16" s="63"/>
    </row>
    <row r="17" spans="1:10" s="35" customFormat="1" ht="30.75" customHeight="1" x14ac:dyDescent="0.2">
      <c r="A17" s="419">
        <v>11</v>
      </c>
      <c r="B17" s="480" t="s">
        <v>862</v>
      </c>
      <c r="C17" s="234" t="s">
        <v>50</v>
      </c>
      <c r="D17" s="219">
        <v>100</v>
      </c>
      <c r="E17" s="246"/>
      <c r="F17" s="380"/>
      <c r="G17" s="235">
        <f t="shared" si="2"/>
        <v>0</v>
      </c>
      <c r="H17" s="221">
        <f t="shared" si="0"/>
        <v>0</v>
      </c>
      <c r="I17" s="235">
        <f t="shared" si="1"/>
        <v>0</v>
      </c>
      <c r="J17" s="330"/>
    </row>
    <row r="18" spans="1:10" s="35" customFormat="1" ht="21.75" customHeight="1" x14ac:dyDescent="0.2">
      <c r="A18" s="419">
        <v>12</v>
      </c>
      <c r="B18" s="480" t="s">
        <v>863</v>
      </c>
      <c r="C18" s="234" t="s">
        <v>50</v>
      </c>
      <c r="D18" s="219">
        <v>100</v>
      </c>
      <c r="E18" s="246"/>
      <c r="F18" s="380"/>
      <c r="G18" s="235">
        <f t="shared" si="2"/>
        <v>0</v>
      </c>
      <c r="H18" s="221">
        <f t="shared" si="0"/>
        <v>0</v>
      </c>
      <c r="I18" s="235">
        <f t="shared" si="1"/>
        <v>0</v>
      </c>
      <c r="J18" s="63"/>
    </row>
    <row r="19" spans="1:10" s="35" customFormat="1" ht="21.75" customHeight="1" x14ac:dyDescent="0.2">
      <c r="A19" s="419">
        <v>13</v>
      </c>
      <c r="B19" s="480" t="s">
        <v>864</v>
      </c>
      <c r="C19" s="234" t="s">
        <v>50</v>
      </c>
      <c r="D19" s="219">
        <v>300</v>
      </c>
      <c r="E19" s="246"/>
      <c r="F19" s="388"/>
      <c r="G19" s="235">
        <f t="shared" si="2"/>
        <v>0</v>
      </c>
      <c r="H19" s="221">
        <f t="shared" si="0"/>
        <v>0</v>
      </c>
      <c r="I19" s="235">
        <f t="shared" si="1"/>
        <v>0</v>
      </c>
      <c r="J19" s="63"/>
    </row>
    <row r="20" spans="1:10" s="35" customFormat="1" ht="20.25" customHeight="1" x14ac:dyDescent="0.2">
      <c r="A20" s="234">
        <v>14</v>
      </c>
      <c r="B20" s="269" t="s">
        <v>548</v>
      </c>
      <c r="C20" s="234" t="s">
        <v>50</v>
      </c>
      <c r="D20" s="219">
        <v>40</v>
      </c>
      <c r="E20" s="220"/>
      <c r="F20" s="388"/>
      <c r="G20" s="235">
        <f t="shared" si="2"/>
        <v>0</v>
      </c>
      <c r="H20" s="221">
        <f t="shared" si="0"/>
        <v>0</v>
      </c>
      <c r="I20" s="235">
        <f t="shared" si="1"/>
        <v>0</v>
      </c>
      <c r="J20" s="63"/>
    </row>
    <row r="21" spans="1:10" s="40" customFormat="1" ht="12.75" x14ac:dyDescent="0.2">
      <c r="A21" s="234"/>
      <c r="B21" s="328" t="s">
        <v>579</v>
      </c>
      <c r="C21" s="234" t="s">
        <v>5</v>
      </c>
      <c r="D21" s="329" t="s">
        <v>5</v>
      </c>
      <c r="E21" s="329" t="s">
        <v>5</v>
      </c>
      <c r="F21" s="327" t="s">
        <v>5</v>
      </c>
      <c r="G21" s="389">
        <f>SUM(G7:G20)</f>
        <v>0</v>
      </c>
      <c r="H21" s="389">
        <f t="shared" ref="H21:I21" si="3">SUM(H7:H20)</f>
        <v>0</v>
      </c>
      <c r="I21" s="389">
        <f t="shared" si="3"/>
        <v>0</v>
      </c>
      <c r="J21" s="65"/>
    </row>
    <row r="22" spans="1:10" s="65" customFormat="1" ht="12.75" x14ac:dyDescent="0.2">
      <c r="A22" s="297"/>
      <c r="B22" s="213"/>
      <c r="C22" s="297"/>
      <c r="D22" s="214"/>
      <c r="E22" s="214"/>
      <c r="F22" s="214"/>
      <c r="G22" s="216"/>
      <c r="H22" s="216"/>
      <c r="I22" s="216"/>
    </row>
    <row r="23" spans="1:10" s="65" customFormat="1" ht="12.75" x14ac:dyDescent="0.2">
      <c r="A23" s="297"/>
      <c r="B23" s="213"/>
      <c r="C23" s="297"/>
      <c r="D23" s="214"/>
      <c r="E23" s="214"/>
      <c r="F23" s="214"/>
      <c r="G23" s="216"/>
      <c r="H23" s="216"/>
      <c r="I23" s="216"/>
    </row>
    <row r="24" spans="1:10" s="3" customFormat="1" ht="15" customHeight="1" x14ac:dyDescent="0.3">
      <c r="A24" s="508" t="s">
        <v>423</v>
      </c>
      <c r="B24" s="508"/>
      <c r="C24" s="341"/>
      <c r="D24" s="341"/>
      <c r="E24" s="341"/>
      <c r="F24" s="341"/>
      <c r="G24" s="277"/>
      <c r="H24" s="277"/>
      <c r="I24" s="277"/>
      <c r="J24" s="331"/>
    </row>
    <row r="25" spans="1:10" s="3" customFormat="1" ht="17.25" customHeight="1" x14ac:dyDescent="0.2">
      <c r="A25" s="493" t="s">
        <v>624</v>
      </c>
      <c r="B25" s="493"/>
      <c r="C25" s="493"/>
      <c r="D25" s="493"/>
      <c r="E25" s="493"/>
      <c r="F25" s="493"/>
      <c r="G25" s="493"/>
      <c r="H25" s="493"/>
      <c r="I25" s="493"/>
      <c r="J25" s="331"/>
    </row>
    <row r="26" spans="1:10" s="11" customFormat="1" ht="14.25" customHeight="1" x14ac:dyDescent="0.2">
      <c r="A26" s="494" t="s">
        <v>551</v>
      </c>
      <c r="B26" s="494"/>
      <c r="C26" s="494"/>
      <c r="D26" s="494"/>
      <c r="E26" s="494"/>
      <c r="F26" s="494"/>
      <c r="G26" s="494"/>
      <c r="H26" s="494"/>
      <c r="I26" s="494"/>
      <c r="J26" s="332"/>
    </row>
    <row r="27" spans="1:10" s="11" customFormat="1" ht="30.75" customHeight="1" x14ac:dyDescent="0.2">
      <c r="A27" s="510" t="s">
        <v>761</v>
      </c>
      <c r="B27" s="510"/>
      <c r="C27" s="510"/>
      <c r="D27" s="510"/>
      <c r="E27" s="510"/>
      <c r="F27" s="510"/>
      <c r="G27" s="510"/>
      <c r="H27" s="510"/>
      <c r="I27" s="510"/>
      <c r="J27" s="332"/>
    </row>
    <row r="28" spans="1:10" s="303" customFormat="1" ht="15" customHeight="1" x14ac:dyDescent="0.3">
      <c r="A28" s="305"/>
      <c r="B28" s="305"/>
      <c r="C28" s="305"/>
      <c r="D28" s="305"/>
      <c r="E28" s="305"/>
      <c r="F28" s="305"/>
      <c r="G28" s="305"/>
      <c r="H28" s="305"/>
      <c r="I28" s="305"/>
      <c r="J28" s="333"/>
    </row>
    <row r="29" spans="1:10" s="192" customFormat="1" ht="15" customHeight="1" x14ac:dyDescent="0.25">
      <c r="A29" s="496" t="s">
        <v>36</v>
      </c>
      <c r="B29" s="496"/>
      <c r="C29" s="496"/>
      <c r="D29" s="496"/>
      <c r="E29" s="496"/>
      <c r="F29" s="496"/>
      <c r="G29" s="496"/>
      <c r="H29" s="496"/>
      <c r="I29" s="496"/>
      <c r="J29" s="333"/>
    </row>
    <row r="30" spans="1:10" s="165" customFormat="1" ht="29.25" customHeight="1" x14ac:dyDescent="0.25">
      <c r="A30" s="497" t="s">
        <v>326</v>
      </c>
      <c r="B30" s="497"/>
      <c r="C30" s="497"/>
      <c r="D30" s="497"/>
      <c r="E30" s="497"/>
      <c r="F30" s="497"/>
      <c r="G30" s="497"/>
      <c r="H30" s="497"/>
      <c r="I30" s="497"/>
      <c r="J30" s="334"/>
    </row>
    <row r="31" spans="1:10" s="165" customFormat="1" ht="16.5" customHeight="1" x14ac:dyDescent="0.25">
      <c r="A31" s="497" t="s">
        <v>328</v>
      </c>
      <c r="B31" s="497"/>
      <c r="C31" s="497"/>
      <c r="D31" s="497"/>
      <c r="E31" s="497"/>
      <c r="F31" s="497"/>
      <c r="G31" s="497"/>
      <c r="H31" s="497"/>
      <c r="I31" s="497"/>
      <c r="J31" s="334"/>
    </row>
    <row r="32" spans="1:10" s="11" customFormat="1" ht="12.75" customHeight="1" x14ac:dyDescent="0.25">
      <c r="A32" s="499" t="s">
        <v>774</v>
      </c>
      <c r="B32" s="499"/>
      <c r="C32" s="499"/>
      <c r="D32" s="499"/>
      <c r="E32" s="499"/>
      <c r="F32" s="499"/>
      <c r="G32" s="499"/>
      <c r="H32" s="499"/>
      <c r="I32" s="499"/>
      <c r="J32" s="499"/>
    </row>
    <row r="33" spans="1:10" s="11" customFormat="1" ht="26.25" customHeight="1" x14ac:dyDescent="0.25">
      <c r="A33" s="490" t="s">
        <v>875</v>
      </c>
      <c r="B33" s="490"/>
      <c r="C33" s="490"/>
      <c r="D33" s="490"/>
      <c r="E33" s="490"/>
      <c r="F33" s="490"/>
      <c r="G33" s="490"/>
      <c r="H33" s="490"/>
      <c r="I33" s="490"/>
      <c r="J33" s="378"/>
    </row>
    <row r="34" spans="1:10" s="500" customFormat="1" ht="15" customHeight="1" x14ac:dyDescent="0.25">
      <c r="A34" s="499" t="s">
        <v>327</v>
      </c>
    </row>
    <row r="35" spans="1:10" s="500" customFormat="1" ht="15" customHeight="1" x14ac:dyDescent="0.25">
      <c r="A35" s="499" t="s">
        <v>194</v>
      </c>
    </row>
    <row r="36" spans="1:10" s="377" customFormat="1" ht="25.5" customHeight="1" x14ac:dyDescent="0.25">
      <c r="A36" s="490" t="s">
        <v>772</v>
      </c>
      <c r="B36" s="490"/>
      <c r="C36" s="490"/>
      <c r="D36" s="490"/>
      <c r="E36" s="490"/>
      <c r="F36" s="490"/>
      <c r="G36" s="490"/>
      <c r="H36" s="490"/>
      <c r="I36" s="490"/>
      <c r="J36" s="167"/>
    </row>
    <row r="37" spans="1:10" ht="30" customHeight="1" x14ac:dyDescent="0.3">
      <c r="A37" s="505"/>
      <c r="B37" s="505"/>
      <c r="C37" s="505"/>
      <c r="D37" s="505"/>
      <c r="E37" s="505"/>
      <c r="F37" s="505"/>
      <c r="G37" s="505"/>
      <c r="H37" s="505"/>
      <c r="I37" s="505"/>
    </row>
    <row r="38" spans="1:10" ht="18" customHeight="1" x14ac:dyDescent="0.3">
      <c r="A38" s="191"/>
      <c r="B38" s="191"/>
      <c r="C38" s="191"/>
      <c r="D38" s="112"/>
      <c r="E38" s="112"/>
      <c r="F38" s="112"/>
      <c r="G38" s="112"/>
      <c r="H38" s="112"/>
      <c r="I38" s="112"/>
    </row>
    <row r="39" spans="1:10" ht="18" customHeight="1" x14ac:dyDescent="0.3">
      <c r="A39" s="112"/>
      <c r="B39" s="42"/>
      <c r="C39" s="112"/>
    </row>
    <row r="40" spans="1:10" ht="18" customHeight="1" x14ac:dyDescent="0.3"/>
    <row r="41" spans="1:10" ht="18" customHeight="1" x14ac:dyDescent="0.3"/>
    <row r="42" spans="1:10" ht="18" customHeight="1" x14ac:dyDescent="0.3"/>
    <row r="43" spans="1:10" ht="18" customHeight="1" x14ac:dyDescent="0.3"/>
    <row r="44" spans="1:10" ht="18" customHeight="1" x14ac:dyDescent="0.3"/>
    <row r="45" spans="1:10" ht="18" customHeight="1" x14ac:dyDescent="0.3"/>
    <row r="46" spans="1:10" ht="18" customHeight="1" x14ac:dyDescent="0.3"/>
    <row r="47" spans="1:10" ht="18" customHeight="1" x14ac:dyDescent="0.3"/>
  </sheetData>
  <sheetProtection algorithmName="SHA-512" hashValue="w3NTeni+n72pHSGip/oehp39d0PsJQicaMK5Rzhxe31yT/ykkF2WGH50Cmo5l3KRH57yX71K+OWYbRnOD3LIcA==" saltValue="eSyZEnlyR5cychIHmzqT3g==" spinCount="100000" sheet="1" objects="1" scenarios="1"/>
  <mergeCells count="15">
    <mergeCell ref="A24:B24"/>
    <mergeCell ref="A1:E1"/>
    <mergeCell ref="A3:I3"/>
    <mergeCell ref="A29:I29"/>
    <mergeCell ref="A26:I26"/>
    <mergeCell ref="A37:I37"/>
    <mergeCell ref="A25:I25"/>
    <mergeCell ref="A27:I27"/>
    <mergeCell ref="A30:I30"/>
    <mergeCell ref="A36:I36"/>
    <mergeCell ref="A31:I31"/>
    <mergeCell ref="A32:J32"/>
    <mergeCell ref="A34:XFD34"/>
    <mergeCell ref="A35:XFD35"/>
    <mergeCell ref="A33:I33"/>
  </mergeCells>
  <pageMargins left="0.51181102362204722" right="0.51181102362204722" top="0.39370078740157483" bottom="0.59055118110236227" header="0.31496062992125984" footer="0.31496062992125984"/>
  <pageSetup paperSize="9" scale="99"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9"/>
  <sheetViews>
    <sheetView view="pageBreakPreview" topLeftCell="A7" zoomScale="110" zoomScaleNormal="100" zoomScaleSheetLayoutView="110" workbookViewId="0">
      <selection activeCell="A25" sqref="A25:J25"/>
    </sheetView>
  </sheetViews>
  <sheetFormatPr defaultRowHeight="16.5" x14ac:dyDescent="0.3"/>
  <cols>
    <col min="1" max="1" width="4.42578125" style="96" customWidth="1"/>
    <col min="2" max="2" width="46.28515625" style="2" customWidth="1"/>
    <col min="3" max="3" width="5.5703125" style="96" customWidth="1"/>
    <col min="4" max="4" width="9.140625" style="96"/>
    <col min="5" max="5" width="19.42578125" style="96" customWidth="1"/>
    <col min="6" max="6" width="11.28515625" style="96" customWidth="1"/>
    <col min="7" max="7" width="11.42578125" style="96" customWidth="1"/>
    <col min="8" max="8" width="12.140625" style="96" customWidth="1"/>
    <col min="9" max="9" width="13.5703125" style="96" customWidth="1"/>
    <col min="10" max="16384" width="9.140625" style="2"/>
  </cols>
  <sheetData>
    <row r="1" spans="1:10" s="171" customFormat="1" x14ac:dyDescent="0.3">
      <c r="A1" s="511" t="s">
        <v>0</v>
      </c>
      <c r="B1" s="511"/>
      <c r="C1" s="511"/>
      <c r="D1" s="176"/>
      <c r="E1" s="177"/>
      <c r="F1" s="177"/>
      <c r="G1" s="177" t="s">
        <v>215</v>
      </c>
      <c r="H1" s="177"/>
      <c r="I1" s="177"/>
    </row>
    <row r="2" spans="1:10" x14ac:dyDescent="0.3">
      <c r="A2" s="121"/>
      <c r="B2" s="5"/>
      <c r="C2" s="120"/>
      <c r="D2" s="120"/>
      <c r="E2" s="121"/>
      <c r="F2" s="121"/>
      <c r="G2" s="121"/>
      <c r="H2" s="121"/>
      <c r="I2" s="121"/>
    </row>
    <row r="3" spans="1:10" ht="18.75" x14ac:dyDescent="0.3">
      <c r="A3" s="507" t="s">
        <v>353</v>
      </c>
      <c r="B3" s="507"/>
      <c r="C3" s="507"/>
      <c r="D3" s="507"/>
      <c r="E3" s="507"/>
      <c r="F3" s="507"/>
      <c r="G3" s="507"/>
      <c r="H3" s="507"/>
      <c r="I3" s="507"/>
    </row>
    <row r="4" spans="1:10" x14ac:dyDescent="0.3">
      <c r="A4" s="119"/>
      <c r="B4" s="15"/>
      <c r="C4" s="119"/>
      <c r="D4" s="122"/>
      <c r="E4" s="119"/>
      <c r="F4" s="119"/>
      <c r="G4" s="119"/>
      <c r="H4" s="119"/>
      <c r="I4" s="119"/>
    </row>
    <row r="5" spans="1:10" ht="48" x14ac:dyDescent="0.3">
      <c r="A5" s="46" t="s">
        <v>1</v>
      </c>
      <c r="B5" s="46" t="s">
        <v>2</v>
      </c>
      <c r="C5" s="47" t="s">
        <v>29</v>
      </c>
      <c r="D5" s="47" t="s">
        <v>3</v>
      </c>
      <c r="E5" s="48" t="s">
        <v>4</v>
      </c>
      <c r="F5" s="48" t="s">
        <v>30</v>
      </c>
      <c r="G5" s="48" t="s">
        <v>31</v>
      </c>
      <c r="H5" s="48" t="s">
        <v>32</v>
      </c>
      <c r="I5" s="48" t="s">
        <v>33</v>
      </c>
    </row>
    <row r="6" spans="1:10" ht="15" customHeight="1" x14ac:dyDescent="0.3">
      <c r="A6" s="98">
        <v>1</v>
      </c>
      <c r="B6" s="46">
        <v>2</v>
      </c>
      <c r="C6" s="83">
        <v>3</v>
      </c>
      <c r="D6" s="83">
        <v>4</v>
      </c>
      <c r="E6" s="83">
        <v>5</v>
      </c>
      <c r="F6" s="83">
        <v>6</v>
      </c>
      <c r="G6" s="94" t="s">
        <v>37</v>
      </c>
      <c r="H6" s="83" t="s">
        <v>34</v>
      </c>
      <c r="I6" s="83" t="s">
        <v>35</v>
      </c>
    </row>
    <row r="7" spans="1:10" s="37" customFormat="1" ht="23.25" customHeight="1" x14ac:dyDescent="0.2">
      <c r="A7" s="417">
        <v>1</v>
      </c>
      <c r="B7" s="448" t="s">
        <v>868</v>
      </c>
      <c r="C7" s="43" t="s">
        <v>50</v>
      </c>
      <c r="D7" s="53">
        <v>100</v>
      </c>
      <c r="E7" s="33" t="s">
        <v>5</v>
      </c>
      <c r="F7" s="384"/>
      <c r="G7" s="162">
        <f>D7*ROUND(F7, 4)</f>
        <v>0</v>
      </c>
      <c r="H7" s="162">
        <f>G7*0.095</f>
        <v>0</v>
      </c>
      <c r="I7" s="162">
        <f>G7+H7</f>
        <v>0</v>
      </c>
    </row>
    <row r="8" spans="1:10" s="37" customFormat="1" ht="27.75" customHeight="1" x14ac:dyDescent="0.2">
      <c r="A8" s="417">
        <v>2</v>
      </c>
      <c r="B8" s="448" t="s">
        <v>869</v>
      </c>
      <c r="C8" s="43" t="s">
        <v>50</v>
      </c>
      <c r="D8" s="53">
        <v>400</v>
      </c>
      <c r="E8" s="33" t="s">
        <v>5</v>
      </c>
      <c r="F8" s="384"/>
      <c r="G8" s="162">
        <f t="shared" ref="G8:G13" si="0">D8*ROUND(F8, 4)</f>
        <v>0</v>
      </c>
      <c r="H8" s="162">
        <f t="shared" ref="H8:H13" si="1">G8*0.095</f>
        <v>0</v>
      </c>
      <c r="I8" s="162">
        <f t="shared" ref="I8:I13" si="2">G8+H8</f>
        <v>0</v>
      </c>
    </row>
    <row r="9" spans="1:10" s="37" customFormat="1" ht="23.25" customHeight="1" x14ac:dyDescent="0.2">
      <c r="A9" s="43">
        <v>3</v>
      </c>
      <c r="B9" s="128" t="s">
        <v>349</v>
      </c>
      <c r="C9" s="43" t="s">
        <v>50</v>
      </c>
      <c r="D9" s="53">
        <v>200</v>
      </c>
      <c r="E9" s="33" t="s">
        <v>5</v>
      </c>
      <c r="F9" s="384"/>
      <c r="G9" s="162">
        <f t="shared" si="0"/>
        <v>0</v>
      </c>
      <c r="H9" s="162">
        <f t="shared" si="1"/>
        <v>0</v>
      </c>
      <c r="I9" s="162">
        <f t="shared" si="2"/>
        <v>0</v>
      </c>
    </row>
    <row r="10" spans="1:10" s="37" customFormat="1" ht="23.25" customHeight="1" x14ac:dyDescent="0.2">
      <c r="A10" s="43">
        <v>4</v>
      </c>
      <c r="B10" s="128" t="s">
        <v>350</v>
      </c>
      <c r="C10" s="43" t="s">
        <v>50</v>
      </c>
      <c r="D10" s="53">
        <v>200</v>
      </c>
      <c r="E10" s="33" t="s">
        <v>5</v>
      </c>
      <c r="F10" s="384"/>
      <c r="G10" s="162">
        <f t="shared" si="0"/>
        <v>0</v>
      </c>
      <c r="H10" s="162">
        <f t="shared" si="1"/>
        <v>0</v>
      </c>
      <c r="I10" s="162">
        <f t="shared" si="2"/>
        <v>0</v>
      </c>
    </row>
    <row r="11" spans="1:10" s="37" customFormat="1" ht="23.25" customHeight="1" x14ac:dyDescent="0.2">
      <c r="A11" s="43">
        <v>5</v>
      </c>
      <c r="B11" s="128" t="s">
        <v>351</v>
      </c>
      <c r="C11" s="43" t="s">
        <v>50</v>
      </c>
      <c r="D11" s="53">
        <v>350</v>
      </c>
      <c r="E11" s="33" t="s">
        <v>5</v>
      </c>
      <c r="F11" s="384"/>
      <c r="G11" s="162">
        <f t="shared" si="0"/>
        <v>0</v>
      </c>
      <c r="H11" s="162">
        <f t="shared" si="1"/>
        <v>0</v>
      </c>
      <c r="I11" s="162">
        <f t="shared" si="2"/>
        <v>0</v>
      </c>
    </row>
    <row r="12" spans="1:10" s="37" customFormat="1" ht="39.75" customHeight="1" x14ac:dyDescent="0.2">
      <c r="A12" s="417">
        <v>6</v>
      </c>
      <c r="B12" s="448" t="s">
        <v>827</v>
      </c>
      <c r="C12" s="43" t="s">
        <v>50</v>
      </c>
      <c r="D12" s="53">
        <v>100</v>
      </c>
      <c r="E12" s="44"/>
      <c r="F12" s="384"/>
      <c r="G12" s="162">
        <f t="shared" si="0"/>
        <v>0</v>
      </c>
      <c r="H12" s="162">
        <f t="shared" si="1"/>
        <v>0</v>
      </c>
      <c r="I12" s="162">
        <f t="shared" si="2"/>
        <v>0</v>
      </c>
    </row>
    <row r="13" spans="1:10" s="37" customFormat="1" ht="39.75" customHeight="1" x14ac:dyDescent="0.2">
      <c r="A13" s="417">
        <v>7</v>
      </c>
      <c r="B13" s="448" t="s">
        <v>828</v>
      </c>
      <c r="C13" s="43" t="s">
        <v>50</v>
      </c>
      <c r="D13" s="53">
        <v>200</v>
      </c>
      <c r="E13" s="44"/>
      <c r="F13" s="384"/>
      <c r="G13" s="162">
        <f t="shared" si="0"/>
        <v>0</v>
      </c>
      <c r="H13" s="162">
        <f t="shared" si="1"/>
        <v>0</v>
      </c>
      <c r="I13" s="162">
        <f t="shared" si="2"/>
        <v>0</v>
      </c>
    </row>
    <row r="14" spans="1:10" x14ac:dyDescent="0.3">
      <c r="A14" s="127"/>
      <c r="B14" s="36" t="s">
        <v>100</v>
      </c>
      <c r="C14" s="49" t="s">
        <v>5</v>
      </c>
      <c r="D14" s="49" t="s">
        <v>5</v>
      </c>
      <c r="E14" s="49" t="s">
        <v>5</v>
      </c>
      <c r="F14" s="49" t="s">
        <v>5</v>
      </c>
      <c r="G14" s="50">
        <f>SUM(G7:G13)</f>
        <v>0</v>
      </c>
      <c r="H14" s="50">
        <f t="shared" ref="H14:I14" si="3">SUM(H7:H13)</f>
        <v>0</v>
      </c>
      <c r="I14" s="50">
        <f t="shared" si="3"/>
        <v>0</v>
      </c>
      <c r="J14" s="37"/>
    </row>
    <row r="15" spans="1:10" x14ac:dyDescent="0.3">
      <c r="A15" s="284"/>
      <c r="B15" s="285"/>
      <c r="C15" s="231"/>
      <c r="D15" s="231"/>
      <c r="E15" s="231"/>
      <c r="F15" s="231"/>
      <c r="G15" s="232"/>
      <c r="H15" s="232"/>
      <c r="I15" s="232"/>
      <c r="J15" s="37"/>
    </row>
    <row r="16" spans="1:10" ht="16.5" customHeight="1" x14ac:dyDescent="0.3">
      <c r="A16" s="508" t="s">
        <v>423</v>
      </c>
      <c r="B16" s="508"/>
      <c r="C16" s="508"/>
      <c r="D16" s="341"/>
      <c r="E16" s="341"/>
      <c r="F16" s="341"/>
      <c r="G16" s="277"/>
      <c r="H16" s="277"/>
      <c r="I16" s="277"/>
      <c r="J16" s="37"/>
    </row>
    <row r="17" spans="1:10" ht="15.75" customHeight="1" x14ac:dyDescent="0.3">
      <c r="A17" s="493" t="s">
        <v>626</v>
      </c>
      <c r="B17" s="493"/>
      <c r="C17" s="493"/>
      <c r="D17" s="493"/>
      <c r="E17" s="493"/>
      <c r="F17" s="493"/>
      <c r="G17" s="493"/>
      <c r="H17" s="493"/>
      <c r="I17" s="493"/>
      <c r="J17" s="342"/>
    </row>
    <row r="18" spans="1:10" s="3" customFormat="1" ht="15" customHeight="1" x14ac:dyDescent="0.2">
      <c r="A18" s="494" t="s">
        <v>551</v>
      </c>
      <c r="B18" s="494"/>
      <c r="C18" s="494"/>
      <c r="D18" s="494"/>
      <c r="E18" s="494"/>
      <c r="F18" s="494"/>
      <c r="G18" s="494"/>
      <c r="H18" s="494"/>
      <c r="I18" s="494"/>
      <c r="J18" s="301"/>
    </row>
    <row r="19" spans="1:10" s="3" customFormat="1" ht="48.75" customHeight="1" x14ac:dyDescent="0.2">
      <c r="A19" s="495" t="s">
        <v>741</v>
      </c>
      <c r="B19" s="495"/>
      <c r="C19" s="495"/>
      <c r="D19" s="495"/>
      <c r="E19" s="495"/>
      <c r="F19" s="495"/>
      <c r="G19" s="495"/>
      <c r="H19" s="495"/>
      <c r="I19" s="495"/>
      <c r="J19" s="343"/>
    </row>
    <row r="20" spans="1:10" s="11" customFormat="1" ht="15" customHeight="1" x14ac:dyDescent="0.3">
      <c r="A20" s="305"/>
      <c r="B20" s="305"/>
      <c r="C20" s="305"/>
      <c r="D20" s="305"/>
      <c r="E20" s="305"/>
      <c r="F20" s="305"/>
      <c r="G20" s="305"/>
      <c r="H20" s="305"/>
      <c r="I20" s="305"/>
      <c r="J20" s="305"/>
    </row>
    <row r="21" spans="1:10" s="257" customFormat="1" ht="15" customHeight="1" x14ac:dyDescent="0.25">
      <c r="A21" s="496" t="s">
        <v>36</v>
      </c>
      <c r="B21" s="496"/>
      <c r="C21" s="496"/>
      <c r="D21" s="496"/>
      <c r="E21" s="496"/>
      <c r="F21" s="253"/>
      <c r="G21" s="253"/>
      <c r="H21" s="253"/>
      <c r="I21" s="253"/>
    </row>
    <row r="22" spans="1:10" s="257" customFormat="1" ht="31.5" customHeight="1" x14ac:dyDescent="0.25">
      <c r="A22" s="497" t="s">
        <v>326</v>
      </c>
      <c r="B22" s="497"/>
      <c r="C22" s="497"/>
      <c r="D22" s="497"/>
      <c r="E22" s="497"/>
      <c r="F22" s="497"/>
      <c r="G22" s="497"/>
      <c r="H22" s="497"/>
      <c r="I22" s="497"/>
    </row>
    <row r="23" spans="1:10" s="165" customFormat="1" ht="16.5" customHeight="1" x14ac:dyDescent="0.25">
      <c r="A23" s="497" t="s">
        <v>328</v>
      </c>
      <c r="B23" s="497"/>
      <c r="C23" s="497"/>
      <c r="D23" s="497"/>
      <c r="E23" s="497"/>
      <c r="F23" s="497"/>
      <c r="G23" s="497"/>
      <c r="H23" s="497"/>
      <c r="I23" s="497"/>
      <c r="J23" s="252"/>
    </row>
    <row r="24" spans="1:10" s="11" customFormat="1" ht="12.75" customHeight="1" x14ac:dyDescent="0.25">
      <c r="A24" s="499" t="s">
        <v>774</v>
      </c>
      <c r="B24" s="499"/>
      <c r="C24" s="499"/>
      <c r="D24" s="499"/>
      <c r="E24" s="499"/>
      <c r="F24" s="499"/>
      <c r="G24" s="499"/>
      <c r="H24" s="499"/>
      <c r="I24" s="499"/>
      <c r="J24" s="499"/>
    </row>
    <row r="25" spans="1:10" s="11" customFormat="1" ht="30" customHeight="1" x14ac:dyDescent="0.25">
      <c r="A25" s="490" t="s">
        <v>875</v>
      </c>
      <c r="B25" s="490"/>
      <c r="C25" s="490"/>
      <c r="D25" s="490"/>
      <c r="E25" s="490"/>
      <c r="F25" s="490"/>
      <c r="G25" s="490"/>
      <c r="H25" s="490"/>
      <c r="I25" s="490"/>
      <c r="J25" s="490"/>
    </row>
    <row r="26" spans="1:10" s="500" customFormat="1" ht="15" customHeight="1" x14ac:dyDescent="0.25">
      <c r="A26" s="499" t="s">
        <v>327</v>
      </c>
    </row>
    <row r="27" spans="1:10" s="500" customFormat="1" ht="15" customHeight="1" x14ac:dyDescent="0.25">
      <c r="A27" s="499" t="s">
        <v>194</v>
      </c>
    </row>
    <row r="28" spans="1:10" s="377" customFormat="1" ht="25.5" customHeight="1" x14ac:dyDescent="0.25">
      <c r="A28" s="490" t="s">
        <v>772</v>
      </c>
      <c r="B28" s="490"/>
      <c r="C28" s="490"/>
      <c r="D28" s="490"/>
      <c r="E28" s="490"/>
      <c r="F28" s="490"/>
      <c r="G28" s="490"/>
      <c r="H28" s="490"/>
      <c r="I28" s="490"/>
      <c r="J28" s="167"/>
    </row>
    <row r="29" spans="1:10" x14ac:dyDescent="0.3">
      <c r="A29" s="490"/>
      <c r="B29" s="509"/>
      <c r="C29" s="509"/>
      <c r="D29" s="509"/>
      <c r="E29" s="509"/>
      <c r="F29" s="509"/>
      <c r="G29" s="509"/>
      <c r="H29" s="509"/>
      <c r="I29" s="509"/>
    </row>
  </sheetData>
  <sheetProtection algorithmName="SHA-512" hashValue="KeDoAdzRXv/icXhHHWlfoJjxy2d+DKcCFoL84pi7Fb0lgt3p3290W5+L/huZUKVyw7YACOJhFNFjRQJHvVjwcA==" saltValue="JgIhCAgEh7ukKTUj6/BixA==" spinCount="100000" sheet="1" objects="1" scenarios="1"/>
  <mergeCells count="15">
    <mergeCell ref="A23:I23"/>
    <mergeCell ref="A28:I28"/>
    <mergeCell ref="A1:C1"/>
    <mergeCell ref="A29:I29"/>
    <mergeCell ref="A3:I3"/>
    <mergeCell ref="A22:I22"/>
    <mergeCell ref="A17:I17"/>
    <mergeCell ref="A18:I18"/>
    <mergeCell ref="A19:I19"/>
    <mergeCell ref="A21:E21"/>
    <mergeCell ref="A16:C16"/>
    <mergeCell ref="A24:J24"/>
    <mergeCell ref="A25:J25"/>
    <mergeCell ref="A26:XFD26"/>
    <mergeCell ref="A27:XFD27"/>
  </mergeCells>
  <pageMargins left="0.51181102362204722" right="0.51181102362204722" top="0.55118110236220474" bottom="0.55118110236220474" header="0.31496062992125984" footer="0.31496062992125984"/>
  <pageSetup paperSize="9" scale="83" orientation="landscape" r:id="rId1"/>
  <rowBreaks count="2" manualBreakCount="2">
    <brk id="24" max="8" man="1"/>
    <brk id="28"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topLeftCell="A10" zoomScale="110" zoomScaleNormal="100" zoomScaleSheetLayoutView="110" workbookViewId="0">
      <selection activeCell="A28" sqref="A28:J28"/>
    </sheetView>
  </sheetViews>
  <sheetFormatPr defaultColWidth="8.7109375" defaultRowHeight="16.5" x14ac:dyDescent="0.3"/>
  <cols>
    <col min="1" max="1" width="4.85546875" style="106" customWidth="1"/>
    <col min="2" max="2" width="46.28515625" style="41" customWidth="1"/>
    <col min="3" max="3" width="6.5703125" style="106" customWidth="1"/>
    <col min="4" max="4" width="7.85546875" style="108" customWidth="1"/>
    <col min="5" max="5" width="20.5703125" style="106" customWidth="1"/>
    <col min="6" max="10" width="12" style="106" customWidth="1"/>
    <col min="11" max="11" width="81.42578125" style="6" customWidth="1"/>
    <col min="12" max="16384" width="8.7109375" style="6"/>
  </cols>
  <sheetData>
    <row r="1" spans="1:10" s="173" customFormat="1" x14ac:dyDescent="0.3">
      <c r="A1" s="506" t="s">
        <v>0</v>
      </c>
      <c r="B1" s="506"/>
      <c r="C1" s="506"/>
      <c r="D1" s="506"/>
      <c r="E1" s="506"/>
      <c r="F1" s="172"/>
      <c r="G1" s="172"/>
      <c r="H1" s="172" t="s">
        <v>215</v>
      </c>
      <c r="I1" s="172"/>
      <c r="J1" s="172"/>
    </row>
    <row r="2" spans="1:10" x14ac:dyDescent="0.3">
      <c r="A2" s="95"/>
      <c r="B2" s="8"/>
      <c r="C2" s="88"/>
      <c r="D2" s="88"/>
      <c r="E2" s="95"/>
      <c r="F2" s="95"/>
      <c r="G2" s="95"/>
      <c r="H2" s="95"/>
      <c r="I2" s="95"/>
      <c r="J2" s="95"/>
    </row>
    <row r="3" spans="1:10" ht="18.75" x14ac:dyDescent="0.3">
      <c r="A3" s="507" t="s">
        <v>354</v>
      </c>
      <c r="B3" s="507"/>
      <c r="C3" s="507"/>
      <c r="D3" s="507"/>
      <c r="E3" s="507"/>
      <c r="F3" s="507"/>
      <c r="G3" s="507"/>
      <c r="H3" s="507"/>
      <c r="I3" s="507"/>
      <c r="J3" s="507"/>
    </row>
    <row r="5" spans="1:10" ht="48" x14ac:dyDescent="0.3">
      <c r="A5" s="46" t="s">
        <v>1</v>
      </c>
      <c r="B5" s="46" t="s">
        <v>2</v>
      </c>
      <c r="C5" s="47" t="s">
        <v>29</v>
      </c>
      <c r="D5" s="47" t="s">
        <v>3</v>
      </c>
      <c r="E5" s="48" t="s">
        <v>38</v>
      </c>
      <c r="F5" s="48" t="s">
        <v>30</v>
      </c>
      <c r="G5" s="48" t="s">
        <v>31</v>
      </c>
      <c r="H5" s="48" t="s">
        <v>32</v>
      </c>
      <c r="I5" s="48" t="s">
        <v>33</v>
      </c>
      <c r="J5" s="48" t="s">
        <v>348</v>
      </c>
    </row>
    <row r="6" spans="1:10" x14ac:dyDescent="0.3">
      <c r="A6" s="98">
        <v>1</v>
      </c>
      <c r="B6" s="46">
        <v>2</v>
      </c>
      <c r="C6" s="83">
        <v>3</v>
      </c>
      <c r="D6" s="83">
        <v>4</v>
      </c>
      <c r="E6" s="83">
        <v>5</v>
      </c>
      <c r="F6" s="83">
        <v>6</v>
      </c>
      <c r="G6" s="94" t="s">
        <v>37</v>
      </c>
      <c r="H6" s="83" t="s">
        <v>34</v>
      </c>
      <c r="I6" s="83" t="s">
        <v>35</v>
      </c>
      <c r="J6" s="83">
        <v>10</v>
      </c>
    </row>
    <row r="7" spans="1:10" s="35" customFormat="1" ht="37.5" customHeight="1" x14ac:dyDescent="0.2">
      <c r="A7" s="43">
        <v>1</v>
      </c>
      <c r="B7" s="117" t="s">
        <v>713</v>
      </c>
      <c r="C7" s="107" t="s">
        <v>50</v>
      </c>
      <c r="D7" s="107">
        <v>350</v>
      </c>
      <c r="E7" s="175" t="s">
        <v>5</v>
      </c>
      <c r="F7" s="379"/>
      <c r="G7" s="30">
        <f>D7*ROUND(F7, 4)</f>
        <v>0</v>
      </c>
      <c r="H7" s="45">
        <f t="shared" ref="H7:H16" si="0">G7*0.095</f>
        <v>0</v>
      </c>
      <c r="I7" s="30">
        <f t="shared" ref="I7:I16" si="1">+G7+H7</f>
        <v>0</v>
      </c>
      <c r="J7" s="56"/>
    </row>
    <row r="8" spans="1:10" s="35" customFormat="1" ht="46.5" customHeight="1" x14ac:dyDescent="0.2">
      <c r="A8" s="43">
        <v>2</v>
      </c>
      <c r="B8" s="117" t="s">
        <v>714</v>
      </c>
      <c r="C8" s="107" t="s">
        <v>50</v>
      </c>
      <c r="D8" s="107">
        <v>350</v>
      </c>
      <c r="E8" s="175" t="s">
        <v>5</v>
      </c>
      <c r="F8" s="379"/>
      <c r="G8" s="30">
        <f t="shared" ref="G8:G16" si="2">D8*ROUND(F8, 4)</f>
        <v>0</v>
      </c>
      <c r="H8" s="45">
        <f t="shared" si="0"/>
        <v>0</v>
      </c>
      <c r="I8" s="30">
        <f t="shared" si="1"/>
        <v>0</v>
      </c>
      <c r="J8" s="56"/>
    </row>
    <row r="9" spans="1:10" s="35" customFormat="1" ht="22.5" customHeight="1" x14ac:dyDescent="0.2">
      <c r="A9" s="43">
        <v>3</v>
      </c>
      <c r="B9" s="117" t="s">
        <v>715</v>
      </c>
      <c r="C9" s="107" t="s">
        <v>50</v>
      </c>
      <c r="D9" s="107">
        <v>350</v>
      </c>
      <c r="E9" s="175" t="s">
        <v>5</v>
      </c>
      <c r="F9" s="379"/>
      <c r="G9" s="30">
        <f t="shared" si="2"/>
        <v>0</v>
      </c>
      <c r="H9" s="45">
        <f t="shared" si="0"/>
        <v>0</v>
      </c>
      <c r="I9" s="30">
        <f t="shared" si="1"/>
        <v>0</v>
      </c>
      <c r="J9" s="56"/>
    </row>
    <row r="10" spans="1:10" s="35" customFormat="1" ht="22.5" customHeight="1" x14ac:dyDescent="0.2">
      <c r="A10" s="417">
        <v>4</v>
      </c>
      <c r="B10" s="446" t="s">
        <v>870</v>
      </c>
      <c r="C10" s="107" t="s">
        <v>50</v>
      </c>
      <c r="D10" s="107">
        <v>160</v>
      </c>
      <c r="E10" s="175" t="s">
        <v>5</v>
      </c>
      <c r="F10" s="379"/>
      <c r="G10" s="30">
        <f t="shared" si="2"/>
        <v>0</v>
      </c>
      <c r="H10" s="45">
        <f t="shared" si="0"/>
        <v>0</v>
      </c>
      <c r="I10" s="30">
        <f t="shared" si="1"/>
        <v>0</v>
      </c>
      <c r="J10" s="56"/>
    </row>
    <row r="11" spans="1:10" s="35" customFormat="1" ht="37.5" customHeight="1" x14ac:dyDescent="0.2">
      <c r="A11" s="43">
        <v>5</v>
      </c>
      <c r="B11" s="118" t="s">
        <v>716</v>
      </c>
      <c r="C11" s="107" t="s">
        <v>50</v>
      </c>
      <c r="D11" s="84">
        <v>180</v>
      </c>
      <c r="E11" s="31"/>
      <c r="F11" s="379"/>
      <c r="G11" s="30">
        <f t="shared" si="2"/>
        <v>0</v>
      </c>
      <c r="H11" s="45">
        <f t="shared" si="0"/>
        <v>0</v>
      </c>
      <c r="I11" s="30">
        <f t="shared" si="1"/>
        <v>0</v>
      </c>
      <c r="J11" s="56"/>
    </row>
    <row r="12" spans="1:10" s="35" customFormat="1" ht="22.5" customHeight="1" x14ac:dyDescent="0.2">
      <c r="A12" s="43">
        <v>6</v>
      </c>
      <c r="B12" s="117" t="s">
        <v>717</v>
      </c>
      <c r="C12" s="150" t="s">
        <v>50</v>
      </c>
      <c r="D12" s="150">
        <v>18</v>
      </c>
      <c r="E12" s="31"/>
      <c r="F12" s="379"/>
      <c r="G12" s="30">
        <f t="shared" si="2"/>
        <v>0</v>
      </c>
      <c r="H12" s="45">
        <f t="shared" si="0"/>
        <v>0</v>
      </c>
      <c r="I12" s="30">
        <f t="shared" si="1"/>
        <v>0</v>
      </c>
      <c r="J12" s="413"/>
    </row>
    <row r="13" spans="1:10" s="35" customFormat="1" ht="46.5" customHeight="1" x14ac:dyDescent="0.2">
      <c r="A13" s="43">
        <v>7</v>
      </c>
      <c r="B13" s="117" t="s">
        <v>718</v>
      </c>
      <c r="C13" s="150" t="s">
        <v>50</v>
      </c>
      <c r="D13" s="123">
        <v>100</v>
      </c>
      <c r="E13" s="175" t="s">
        <v>5</v>
      </c>
      <c r="F13" s="379"/>
      <c r="G13" s="30">
        <f t="shared" si="2"/>
        <v>0</v>
      </c>
      <c r="H13" s="45">
        <f t="shared" si="0"/>
        <v>0</v>
      </c>
      <c r="I13" s="30">
        <f t="shared" si="1"/>
        <v>0</v>
      </c>
      <c r="J13" s="414"/>
    </row>
    <row r="14" spans="1:10" s="35" customFormat="1" ht="22.5" customHeight="1" x14ac:dyDescent="0.2">
      <c r="A14" s="43">
        <v>8</v>
      </c>
      <c r="B14" s="117" t="s">
        <v>269</v>
      </c>
      <c r="C14" s="84" t="s">
        <v>50</v>
      </c>
      <c r="D14" s="84">
        <v>5</v>
      </c>
      <c r="E14" s="31"/>
      <c r="F14" s="379"/>
      <c r="G14" s="30">
        <f t="shared" si="2"/>
        <v>0</v>
      </c>
      <c r="H14" s="45">
        <f t="shared" si="0"/>
        <v>0</v>
      </c>
      <c r="I14" s="30">
        <f t="shared" si="1"/>
        <v>0</v>
      </c>
      <c r="J14" s="56"/>
    </row>
    <row r="15" spans="1:10" s="35" customFormat="1" ht="22.5" customHeight="1" x14ac:dyDescent="0.2">
      <c r="A15" s="43">
        <v>9</v>
      </c>
      <c r="B15" s="118" t="s">
        <v>719</v>
      </c>
      <c r="C15" s="84" t="s">
        <v>50</v>
      </c>
      <c r="D15" s="84">
        <v>3</v>
      </c>
      <c r="E15" s="31"/>
      <c r="F15" s="379"/>
      <c r="G15" s="30">
        <f t="shared" si="2"/>
        <v>0</v>
      </c>
      <c r="H15" s="45">
        <f t="shared" si="0"/>
        <v>0</v>
      </c>
      <c r="I15" s="30">
        <f t="shared" si="1"/>
        <v>0</v>
      </c>
      <c r="J15" s="56"/>
    </row>
    <row r="16" spans="1:10" s="35" customFormat="1" ht="37.5" customHeight="1" x14ac:dyDescent="0.2">
      <c r="A16" s="43">
        <v>10</v>
      </c>
      <c r="B16" s="124" t="s">
        <v>720</v>
      </c>
      <c r="C16" s="43" t="s">
        <v>49</v>
      </c>
      <c r="D16" s="53">
        <v>1000</v>
      </c>
      <c r="E16" s="31"/>
      <c r="F16" s="379"/>
      <c r="G16" s="30">
        <f t="shared" si="2"/>
        <v>0</v>
      </c>
      <c r="H16" s="45">
        <f t="shared" si="0"/>
        <v>0</v>
      </c>
      <c r="I16" s="30">
        <f t="shared" si="1"/>
        <v>0</v>
      </c>
      <c r="J16" s="56"/>
    </row>
    <row r="17" spans="1:10" s="40" customFormat="1" ht="12.75" x14ac:dyDescent="0.2">
      <c r="A17" s="97"/>
      <c r="B17" s="32" t="s">
        <v>580</v>
      </c>
      <c r="C17" s="33" t="s">
        <v>5</v>
      </c>
      <c r="D17" s="33" t="s">
        <v>5</v>
      </c>
      <c r="E17" s="33" t="s">
        <v>5</v>
      </c>
      <c r="F17" s="33" t="s">
        <v>5</v>
      </c>
      <c r="G17" s="34">
        <f>SUM(G7:G16)</f>
        <v>0</v>
      </c>
      <c r="H17" s="34">
        <f t="shared" ref="H17:I17" si="3">SUM(H7:H16)</f>
        <v>0</v>
      </c>
      <c r="I17" s="34">
        <f t="shared" si="3"/>
        <v>0</v>
      </c>
      <c r="J17" s="33">
        <f>SUM(J7:J16)</f>
        <v>0</v>
      </c>
    </row>
    <row r="18" spans="1:10" s="40" customFormat="1" ht="12.75" x14ac:dyDescent="0.2">
      <c r="A18" s="286"/>
      <c r="B18" s="282"/>
      <c r="C18" s="283"/>
      <c r="D18" s="283"/>
      <c r="E18" s="283"/>
      <c r="F18" s="283"/>
      <c r="G18" s="216"/>
      <c r="H18" s="216"/>
      <c r="I18" s="216"/>
      <c r="J18" s="214"/>
    </row>
    <row r="19" spans="1:10" s="3" customFormat="1" ht="15" customHeight="1" x14ac:dyDescent="0.2">
      <c r="A19" s="492" t="s">
        <v>423</v>
      </c>
      <c r="B19" s="492"/>
      <c r="C19" s="321"/>
      <c r="D19" s="321"/>
      <c r="E19" s="321"/>
      <c r="F19" s="321"/>
      <c r="G19" s="318"/>
      <c r="H19" s="318"/>
      <c r="I19" s="318"/>
      <c r="J19" s="301"/>
    </row>
    <row r="20" spans="1:10" s="3" customFormat="1" ht="21" customHeight="1" x14ac:dyDescent="0.2">
      <c r="A20" s="493" t="s">
        <v>624</v>
      </c>
      <c r="B20" s="493"/>
      <c r="C20" s="493"/>
      <c r="D20" s="493"/>
      <c r="E20" s="493"/>
      <c r="F20" s="493"/>
      <c r="G20" s="493"/>
      <c r="H20" s="493"/>
      <c r="I20" s="493"/>
      <c r="J20" s="493"/>
    </row>
    <row r="21" spans="1:10" s="322" customFormat="1" ht="12.75" customHeight="1" x14ac:dyDescent="0.2">
      <c r="A21" s="494" t="s">
        <v>551</v>
      </c>
      <c r="B21" s="494"/>
      <c r="C21" s="494"/>
      <c r="D21" s="494"/>
      <c r="E21" s="494"/>
      <c r="F21" s="494"/>
      <c r="G21" s="494"/>
      <c r="H21" s="494"/>
      <c r="I21" s="494"/>
      <c r="J21" s="494"/>
    </row>
    <row r="22" spans="1:10" s="11" customFormat="1" ht="29.25" customHeight="1" x14ac:dyDescent="0.2">
      <c r="A22" s="510" t="s">
        <v>742</v>
      </c>
      <c r="B22" s="510"/>
      <c r="C22" s="510"/>
      <c r="D22" s="510"/>
      <c r="E22" s="510"/>
      <c r="F22" s="510"/>
      <c r="G22" s="510"/>
      <c r="H22" s="510"/>
      <c r="I22" s="510"/>
      <c r="J22" s="510"/>
    </row>
    <row r="23" spans="1:10" s="11" customFormat="1" ht="15" customHeight="1" x14ac:dyDescent="0.2">
      <c r="A23" s="306"/>
      <c r="B23" s="306"/>
      <c r="C23" s="306"/>
      <c r="D23" s="306"/>
      <c r="E23" s="306"/>
      <c r="F23" s="306"/>
      <c r="G23" s="306"/>
      <c r="H23" s="306"/>
      <c r="I23" s="306"/>
      <c r="J23" s="306"/>
    </row>
    <row r="24" spans="1:10" s="257" customFormat="1" ht="15" customHeight="1" x14ac:dyDescent="0.25">
      <c r="A24" s="496" t="s">
        <v>36</v>
      </c>
      <c r="B24" s="496"/>
      <c r="C24" s="496"/>
      <c r="D24" s="496"/>
      <c r="E24" s="496"/>
      <c r="F24" s="496"/>
      <c r="G24" s="496"/>
      <c r="H24" s="496"/>
      <c r="I24" s="496"/>
      <c r="J24" s="496"/>
    </row>
    <row r="25" spans="1:10" s="257" customFormat="1" ht="26.25" customHeight="1" x14ac:dyDescent="0.25">
      <c r="A25" s="497" t="s">
        <v>326</v>
      </c>
      <c r="B25" s="491"/>
      <c r="C25" s="491"/>
      <c r="D25" s="491"/>
      <c r="E25" s="491"/>
      <c r="F25" s="491"/>
      <c r="G25" s="491"/>
      <c r="H25" s="491"/>
      <c r="I25" s="491"/>
      <c r="J25" s="491"/>
    </row>
    <row r="26" spans="1:10" s="193" customFormat="1" ht="16.5" customHeight="1" x14ac:dyDescent="0.25">
      <c r="A26" s="497" t="s">
        <v>328</v>
      </c>
      <c r="B26" s="497"/>
      <c r="C26" s="497"/>
      <c r="D26" s="497"/>
      <c r="E26" s="497"/>
      <c r="F26" s="497"/>
      <c r="G26" s="497"/>
      <c r="H26" s="497"/>
      <c r="I26" s="497"/>
      <c r="J26" s="497"/>
    </row>
    <row r="27" spans="1:10" s="11" customFormat="1" ht="12.75" customHeight="1" x14ac:dyDescent="0.25">
      <c r="A27" s="499" t="s">
        <v>775</v>
      </c>
      <c r="B27" s="499"/>
      <c r="C27" s="499"/>
      <c r="D27" s="499"/>
      <c r="E27" s="499"/>
      <c r="F27" s="499"/>
      <c r="G27" s="499"/>
      <c r="H27" s="499"/>
      <c r="I27" s="499"/>
      <c r="J27" s="499"/>
    </row>
    <row r="28" spans="1:10" s="11" customFormat="1" ht="28.5" customHeight="1" x14ac:dyDescent="0.25">
      <c r="A28" s="490" t="s">
        <v>875</v>
      </c>
      <c r="B28" s="490"/>
      <c r="C28" s="490"/>
      <c r="D28" s="490"/>
      <c r="E28" s="490"/>
      <c r="F28" s="490"/>
      <c r="G28" s="490"/>
      <c r="H28" s="490"/>
      <c r="I28" s="490"/>
      <c r="J28" s="490"/>
    </row>
    <row r="29" spans="1:10" s="500" customFormat="1" ht="15" customHeight="1" x14ac:dyDescent="0.25">
      <c r="A29" s="499" t="s">
        <v>327</v>
      </c>
    </row>
    <row r="30" spans="1:10" s="500" customFormat="1" ht="15" customHeight="1" x14ac:dyDescent="0.25">
      <c r="A30" s="499" t="s">
        <v>194</v>
      </c>
    </row>
    <row r="31" spans="1:10" s="377" customFormat="1" ht="25.5" customHeight="1" x14ac:dyDescent="0.25">
      <c r="A31" s="490" t="s">
        <v>772</v>
      </c>
      <c r="B31" s="491"/>
      <c r="C31" s="491"/>
      <c r="D31" s="491"/>
      <c r="E31" s="491"/>
      <c r="F31" s="491"/>
      <c r="G31" s="491"/>
      <c r="H31" s="491"/>
      <c r="I31" s="491"/>
      <c r="J31" s="491"/>
    </row>
    <row r="32" spans="1:10" s="377" customFormat="1" ht="39" customHeight="1" x14ac:dyDescent="0.25">
      <c r="A32" s="490" t="s">
        <v>773</v>
      </c>
      <c r="B32" s="490"/>
      <c r="C32" s="490"/>
      <c r="D32" s="490"/>
      <c r="E32" s="490"/>
      <c r="F32" s="490"/>
      <c r="G32" s="490"/>
      <c r="H32" s="490"/>
      <c r="I32" s="490"/>
      <c r="J32" s="490"/>
    </row>
    <row r="33" spans="1:10" x14ac:dyDescent="0.3">
      <c r="A33" s="490"/>
      <c r="B33" s="490"/>
      <c r="C33" s="490"/>
      <c r="D33" s="490"/>
      <c r="E33" s="490"/>
      <c r="F33" s="490"/>
      <c r="G33" s="490"/>
      <c r="H33" s="490"/>
      <c r="I33" s="490"/>
      <c r="J33" s="490"/>
    </row>
  </sheetData>
  <sheetProtection algorithmName="SHA-512" hashValue="B49NamR+VfG1gKBgQHL6k1OSPu0nvSuTNaXsIJD5cCVhwlEHbB+IOG7HvpUaFoaK1ej56bBBF7bzWrmbwtOUVA==" saltValue="fLfn1u8BSmRg/cvjQH8jcg==" spinCount="100000" sheet="1" objects="1" scenarios="1"/>
  <mergeCells count="16">
    <mergeCell ref="A33:J33"/>
    <mergeCell ref="A27:J27"/>
    <mergeCell ref="A28:J28"/>
    <mergeCell ref="A31:J31"/>
    <mergeCell ref="A32:J32"/>
    <mergeCell ref="A29:XFD29"/>
    <mergeCell ref="A30:XFD30"/>
    <mergeCell ref="A26:J26"/>
    <mergeCell ref="A1:E1"/>
    <mergeCell ref="A3:J3"/>
    <mergeCell ref="A24:J24"/>
    <mergeCell ref="A25:J25"/>
    <mergeCell ref="A20:J20"/>
    <mergeCell ref="A21:J21"/>
    <mergeCell ref="A22:J22"/>
    <mergeCell ref="A19:B19"/>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6">
      <formula1>1</formula1>
    </dataValidation>
  </dataValidations>
  <pageMargins left="0.51181102362204722" right="0.51181102362204722" top="0.55118110236220474" bottom="0.55118110236220474" header="0.31496062992125984" footer="0.31496062992125984"/>
  <pageSetup paperSize="9" scale="87" fitToHeight="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35"/>
  <sheetViews>
    <sheetView view="pageBreakPreview" topLeftCell="A13" zoomScale="110" zoomScaleNormal="100" zoomScaleSheetLayoutView="110" workbookViewId="0">
      <selection activeCell="A31" sqref="A31:I31"/>
    </sheetView>
  </sheetViews>
  <sheetFormatPr defaultColWidth="8.7109375" defaultRowHeight="16.5" x14ac:dyDescent="0.3"/>
  <cols>
    <col min="1" max="1" width="4.85546875" style="106" customWidth="1"/>
    <col min="2" max="2" width="46.28515625" style="41" customWidth="1"/>
    <col min="3" max="3" width="6.5703125" style="106" customWidth="1"/>
    <col min="4" max="4" width="7.85546875" style="108" customWidth="1"/>
    <col min="5" max="5" width="20.5703125" style="106" customWidth="1"/>
    <col min="6" max="9" width="12" style="106" customWidth="1"/>
    <col min="10" max="10" width="81.42578125" style="6" customWidth="1"/>
    <col min="11" max="16384" width="8.7109375" style="6"/>
  </cols>
  <sheetData>
    <row r="1" spans="1:9" s="173" customFormat="1" x14ac:dyDescent="0.3">
      <c r="A1" s="506" t="s">
        <v>0</v>
      </c>
      <c r="B1" s="506"/>
      <c r="C1" s="506"/>
      <c r="D1" s="506"/>
      <c r="E1" s="506"/>
      <c r="F1" s="172"/>
      <c r="G1" s="172"/>
      <c r="H1" s="172" t="s">
        <v>215</v>
      </c>
      <c r="I1" s="172"/>
    </row>
    <row r="2" spans="1:9" x14ac:dyDescent="0.3">
      <c r="A2" s="95"/>
      <c r="B2" s="8"/>
      <c r="C2" s="88"/>
      <c r="D2" s="88"/>
      <c r="E2" s="95"/>
      <c r="F2" s="95"/>
      <c r="G2" s="95"/>
      <c r="H2" s="95"/>
      <c r="I2" s="95"/>
    </row>
    <row r="3" spans="1:9" ht="38.25" customHeight="1" x14ac:dyDescent="0.3">
      <c r="A3" s="512" t="s">
        <v>721</v>
      </c>
      <c r="B3" s="512"/>
      <c r="C3" s="512"/>
      <c r="D3" s="512"/>
      <c r="E3" s="512"/>
      <c r="F3" s="512"/>
      <c r="G3" s="512"/>
      <c r="H3" s="512"/>
      <c r="I3" s="512"/>
    </row>
    <row r="5" spans="1:9" ht="48" x14ac:dyDescent="0.3">
      <c r="A5" s="46" t="s">
        <v>1</v>
      </c>
      <c r="B5" s="46" t="s">
        <v>2</v>
      </c>
      <c r="C5" s="47" t="s">
        <v>29</v>
      </c>
      <c r="D5" s="47" t="s">
        <v>3</v>
      </c>
      <c r="E5" s="48" t="s">
        <v>38</v>
      </c>
      <c r="F5" s="48" t="s">
        <v>30</v>
      </c>
      <c r="G5" s="48" t="s">
        <v>31</v>
      </c>
      <c r="H5" s="48" t="s">
        <v>32</v>
      </c>
      <c r="I5" s="48" t="s">
        <v>33</v>
      </c>
    </row>
    <row r="6" spans="1:9" x14ac:dyDescent="0.3">
      <c r="A6" s="98">
        <v>1</v>
      </c>
      <c r="B6" s="46">
        <v>2</v>
      </c>
      <c r="C6" s="83">
        <v>3</v>
      </c>
      <c r="D6" s="83">
        <v>4</v>
      </c>
      <c r="E6" s="83">
        <v>5</v>
      </c>
      <c r="F6" s="83">
        <v>6</v>
      </c>
      <c r="G6" s="94" t="s">
        <v>37</v>
      </c>
      <c r="H6" s="83" t="s">
        <v>34</v>
      </c>
      <c r="I6" s="83" t="s">
        <v>35</v>
      </c>
    </row>
    <row r="7" spans="1:9" s="35" customFormat="1" ht="19.5" customHeight="1" x14ac:dyDescent="0.2">
      <c r="A7" s="43">
        <v>1</v>
      </c>
      <c r="B7" s="117" t="s">
        <v>722</v>
      </c>
      <c r="C7" s="150" t="s">
        <v>50</v>
      </c>
      <c r="D7" s="123">
        <v>140</v>
      </c>
      <c r="E7" s="175" t="s">
        <v>5</v>
      </c>
      <c r="F7" s="379"/>
      <c r="G7" s="30">
        <f>D7*ROUND(F7, 4)</f>
        <v>0</v>
      </c>
      <c r="H7" s="45">
        <f t="shared" ref="H7:H19" si="0">G7*0.095</f>
        <v>0</v>
      </c>
      <c r="I7" s="30">
        <f t="shared" ref="I7:I19" si="1">+G7+H7</f>
        <v>0</v>
      </c>
    </row>
    <row r="8" spans="1:9" s="35" customFormat="1" ht="19.5" customHeight="1" x14ac:dyDescent="0.2">
      <c r="A8" s="43">
        <v>2</v>
      </c>
      <c r="B8" s="117" t="s">
        <v>723</v>
      </c>
      <c r="C8" s="150" t="s">
        <v>50</v>
      </c>
      <c r="D8" s="123">
        <v>120</v>
      </c>
      <c r="E8" s="175" t="s">
        <v>5</v>
      </c>
      <c r="F8" s="379"/>
      <c r="G8" s="30">
        <f t="shared" ref="G8:G19" si="2">D8*ROUND(F8, 4)</f>
        <v>0</v>
      </c>
      <c r="H8" s="45">
        <f t="shared" si="0"/>
        <v>0</v>
      </c>
      <c r="I8" s="30">
        <f t="shared" si="1"/>
        <v>0</v>
      </c>
    </row>
    <row r="9" spans="1:9" s="35" customFormat="1" ht="19.5" customHeight="1" x14ac:dyDescent="0.2">
      <c r="A9" s="43">
        <v>3</v>
      </c>
      <c r="B9" s="117" t="s">
        <v>724</v>
      </c>
      <c r="C9" s="150" t="s">
        <v>50</v>
      </c>
      <c r="D9" s="123">
        <v>440</v>
      </c>
      <c r="E9" s="175" t="s">
        <v>5</v>
      </c>
      <c r="F9" s="379"/>
      <c r="G9" s="30">
        <f t="shared" si="2"/>
        <v>0</v>
      </c>
      <c r="H9" s="45">
        <f t="shared" si="0"/>
        <v>0</v>
      </c>
      <c r="I9" s="30">
        <f t="shared" si="1"/>
        <v>0</v>
      </c>
    </row>
    <row r="10" spans="1:9" s="35" customFormat="1" ht="19.5" customHeight="1" x14ac:dyDescent="0.2">
      <c r="A10" s="43">
        <v>4</v>
      </c>
      <c r="B10" s="117" t="s">
        <v>725</v>
      </c>
      <c r="C10" s="150" t="s">
        <v>50</v>
      </c>
      <c r="D10" s="123">
        <v>600</v>
      </c>
      <c r="E10" s="175" t="s">
        <v>5</v>
      </c>
      <c r="F10" s="379"/>
      <c r="G10" s="30">
        <f t="shared" si="2"/>
        <v>0</v>
      </c>
      <c r="H10" s="45">
        <f t="shared" si="0"/>
        <v>0</v>
      </c>
      <c r="I10" s="30">
        <f t="shared" si="1"/>
        <v>0</v>
      </c>
    </row>
    <row r="11" spans="1:9" s="35" customFormat="1" ht="30.75" customHeight="1" x14ac:dyDescent="0.2">
      <c r="A11" s="43">
        <v>5</v>
      </c>
      <c r="B11" s="117" t="s">
        <v>726</v>
      </c>
      <c r="C11" s="150" t="s">
        <v>50</v>
      </c>
      <c r="D11" s="123">
        <v>300</v>
      </c>
      <c r="E11" s="175" t="s">
        <v>5</v>
      </c>
      <c r="F11" s="379"/>
      <c r="G11" s="30">
        <f t="shared" si="2"/>
        <v>0</v>
      </c>
      <c r="H11" s="45">
        <f t="shared" si="0"/>
        <v>0</v>
      </c>
      <c r="I11" s="30">
        <f t="shared" si="1"/>
        <v>0</v>
      </c>
    </row>
    <row r="12" spans="1:9" s="35" customFormat="1" ht="36" customHeight="1" x14ac:dyDescent="0.2">
      <c r="A12" s="43">
        <v>6</v>
      </c>
      <c r="B12" s="117" t="s">
        <v>727</v>
      </c>
      <c r="C12" s="150" t="s">
        <v>50</v>
      </c>
      <c r="D12" s="123">
        <v>800</v>
      </c>
      <c r="E12" s="175" t="s">
        <v>5</v>
      </c>
      <c r="F12" s="379"/>
      <c r="G12" s="30">
        <f t="shared" si="2"/>
        <v>0</v>
      </c>
      <c r="H12" s="45">
        <f t="shared" si="0"/>
        <v>0</v>
      </c>
      <c r="I12" s="30">
        <f t="shared" si="1"/>
        <v>0</v>
      </c>
    </row>
    <row r="13" spans="1:9" s="35" customFormat="1" ht="40.5" customHeight="1" x14ac:dyDescent="0.2">
      <c r="A13" s="43">
        <v>7</v>
      </c>
      <c r="B13" s="117" t="s">
        <v>728</v>
      </c>
      <c r="C13" s="150" t="s">
        <v>50</v>
      </c>
      <c r="D13" s="123">
        <v>400</v>
      </c>
      <c r="E13" s="175" t="s">
        <v>5</v>
      </c>
      <c r="F13" s="379"/>
      <c r="G13" s="30">
        <f t="shared" si="2"/>
        <v>0</v>
      </c>
      <c r="H13" s="45">
        <f t="shared" si="0"/>
        <v>0</v>
      </c>
      <c r="I13" s="30">
        <f t="shared" si="1"/>
        <v>0</v>
      </c>
    </row>
    <row r="14" spans="1:9" s="35" customFormat="1" ht="22.5" customHeight="1" x14ac:dyDescent="0.2">
      <c r="A14" s="43">
        <v>8</v>
      </c>
      <c r="B14" s="117" t="s">
        <v>729</v>
      </c>
      <c r="C14" s="150" t="s">
        <v>50</v>
      </c>
      <c r="D14" s="123">
        <v>60</v>
      </c>
      <c r="E14" s="31"/>
      <c r="F14" s="379"/>
      <c r="G14" s="30">
        <f t="shared" si="2"/>
        <v>0</v>
      </c>
      <c r="H14" s="45">
        <f t="shared" si="0"/>
        <v>0</v>
      </c>
      <c r="I14" s="30">
        <f t="shared" si="1"/>
        <v>0</v>
      </c>
    </row>
    <row r="15" spans="1:9" s="35" customFormat="1" ht="37.5" customHeight="1" x14ac:dyDescent="0.2">
      <c r="A15" s="417">
        <v>9</v>
      </c>
      <c r="B15" s="446" t="s">
        <v>867</v>
      </c>
      <c r="C15" s="150" t="s">
        <v>50</v>
      </c>
      <c r="D15" s="123">
        <v>180</v>
      </c>
      <c r="E15" s="31"/>
      <c r="F15" s="379"/>
      <c r="G15" s="30">
        <f t="shared" si="2"/>
        <v>0</v>
      </c>
      <c r="H15" s="45">
        <f t="shared" si="0"/>
        <v>0</v>
      </c>
      <c r="I15" s="30">
        <f t="shared" si="1"/>
        <v>0</v>
      </c>
    </row>
    <row r="16" spans="1:9" s="35" customFormat="1" ht="37.5" customHeight="1" x14ac:dyDescent="0.2">
      <c r="A16" s="43">
        <v>10</v>
      </c>
      <c r="B16" s="117" t="s">
        <v>51</v>
      </c>
      <c r="C16" s="150" t="s">
        <v>50</v>
      </c>
      <c r="D16" s="123">
        <v>60</v>
      </c>
      <c r="E16" s="31"/>
      <c r="F16" s="379"/>
      <c r="G16" s="30">
        <f t="shared" si="2"/>
        <v>0</v>
      </c>
      <c r="H16" s="45">
        <f t="shared" si="0"/>
        <v>0</v>
      </c>
      <c r="I16" s="30">
        <f t="shared" si="1"/>
        <v>0</v>
      </c>
    </row>
    <row r="17" spans="1:10" s="35" customFormat="1" ht="22.5" customHeight="1" x14ac:dyDescent="0.2">
      <c r="A17" s="43">
        <v>11</v>
      </c>
      <c r="B17" s="117" t="s">
        <v>268</v>
      </c>
      <c r="C17" s="150" t="s">
        <v>50</v>
      </c>
      <c r="D17" s="123">
        <v>60</v>
      </c>
      <c r="E17" s="31"/>
      <c r="F17" s="379"/>
      <c r="G17" s="30">
        <f t="shared" si="2"/>
        <v>0</v>
      </c>
      <c r="H17" s="45">
        <f t="shared" si="0"/>
        <v>0</v>
      </c>
      <c r="I17" s="30">
        <f t="shared" si="1"/>
        <v>0</v>
      </c>
    </row>
    <row r="18" spans="1:10" s="35" customFormat="1" ht="22.5" customHeight="1" x14ac:dyDescent="0.2">
      <c r="A18" s="43">
        <v>12</v>
      </c>
      <c r="B18" s="117" t="s">
        <v>542</v>
      </c>
      <c r="C18" s="150" t="s">
        <v>50</v>
      </c>
      <c r="D18" s="123">
        <v>30</v>
      </c>
      <c r="E18" s="31"/>
      <c r="F18" s="379"/>
      <c r="G18" s="30">
        <f t="shared" si="2"/>
        <v>0</v>
      </c>
      <c r="H18" s="45">
        <f t="shared" si="0"/>
        <v>0</v>
      </c>
      <c r="I18" s="30">
        <f t="shared" si="1"/>
        <v>0</v>
      </c>
    </row>
    <row r="19" spans="1:10" s="35" customFormat="1" ht="22.5" customHeight="1" x14ac:dyDescent="0.2">
      <c r="A19" s="43">
        <v>13</v>
      </c>
      <c r="B19" s="117" t="s">
        <v>48</v>
      </c>
      <c r="C19" s="150" t="s">
        <v>50</v>
      </c>
      <c r="D19" s="150">
        <v>30</v>
      </c>
      <c r="E19" s="31"/>
      <c r="F19" s="379"/>
      <c r="G19" s="30">
        <f t="shared" si="2"/>
        <v>0</v>
      </c>
      <c r="H19" s="45">
        <f t="shared" si="0"/>
        <v>0</v>
      </c>
      <c r="I19" s="30">
        <f t="shared" si="1"/>
        <v>0</v>
      </c>
      <c r="J19" s="39"/>
    </row>
    <row r="20" spans="1:10" s="40" customFormat="1" ht="12.75" x14ac:dyDescent="0.2">
      <c r="A20" s="97"/>
      <c r="B20" s="32" t="s">
        <v>581</v>
      </c>
      <c r="C20" s="33" t="s">
        <v>5</v>
      </c>
      <c r="D20" s="33" t="s">
        <v>5</v>
      </c>
      <c r="E20" s="33" t="s">
        <v>5</v>
      </c>
      <c r="F20" s="33" t="s">
        <v>5</v>
      </c>
      <c r="G20" s="34">
        <f>SUM(G7:G19)</f>
        <v>0</v>
      </c>
      <c r="H20" s="34">
        <f t="shared" ref="H20:I20" si="3">SUM(H7:H19)</f>
        <v>0</v>
      </c>
      <c r="I20" s="34">
        <f t="shared" si="3"/>
        <v>0</v>
      </c>
    </row>
    <row r="21" spans="1:10" s="287" customFormat="1" ht="12.75" customHeight="1" x14ac:dyDescent="0.25"/>
    <row r="22" spans="1:10" s="344" customFormat="1" ht="12.75" customHeight="1" x14ac:dyDescent="0.2">
      <c r="A22" s="492" t="s">
        <v>423</v>
      </c>
      <c r="B22" s="492"/>
      <c r="C22" s="321"/>
      <c r="D22" s="321"/>
      <c r="E22" s="321"/>
      <c r="F22" s="321"/>
      <c r="G22" s="318"/>
      <c r="H22" s="318"/>
      <c r="I22" s="318"/>
      <c r="J22" s="301"/>
    </row>
    <row r="23" spans="1:10" s="344" customFormat="1" ht="21" customHeight="1" x14ac:dyDescent="0.2">
      <c r="A23" s="493" t="s">
        <v>624</v>
      </c>
      <c r="B23" s="493"/>
      <c r="C23" s="493"/>
      <c r="D23" s="493"/>
      <c r="E23" s="493"/>
      <c r="F23" s="493"/>
      <c r="G23" s="493"/>
      <c r="H23" s="493"/>
      <c r="I23" s="493"/>
      <c r="J23" s="345"/>
    </row>
    <row r="24" spans="1:10" s="3" customFormat="1" ht="16.5" customHeight="1" x14ac:dyDescent="0.2">
      <c r="A24" s="494" t="s">
        <v>551</v>
      </c>
      <c r="B24" s="494"/>
      <c r="C24" s="494"/>
      <c r="D24" s="494"/>
      <c r="E24" s="494"/>
      <c r="F24" s="494"/>
      <c r="G24" s="494"/>
      <c r="H24" s="494"/>
      <c r="I24" s="494"/>
      <c r="J24" s="307"/>
    </row>
    <row r="25" spans="1:10" s="3" customFormat="1" ht="40.5" customHeight="1" x14ac:dyDescent="0.2">
      <c r="A25" s="510" t="s">
        <v>762</v>
      </c>
      <c r="B25" s="510"/>
      <c r="C25" s="510"/>
      <c r="D25" s="510"/>
      <c r="E25" s="510"/>
      <c r="F25" s="510"/>
      <c r="G25" s="510"/>
      <c r="H25" s="510"/>
      <c r="I25" s="510"/>
      <c r="J25" s="290"/>
    </row>
    <row r="26" spans="1:10" s="11" customFormat="1" ht="15" customHeight="1" x14ac:dyDescent="0.2">
      <c r="A26" s="306"/>
      <c r="B26" s="306"/>
      <c r="C26" s="306"/>
      <c r="D26" s="306"/>
      <c r="E26" s="306"/>
      <c r="F26" s="306"/>
      <c r="G26" s="306"/>
      <c r="H26" s="306"/>
      <c r="I26" s="306"/>
      <c r="J26" s="306"/>
    </row>
    <row r="27" spans="1:10" s="257" customFormat="1" ht="15" customHeight="1" x14ac:dyDescent="0.2">
      <c r="A27" s="496" t="s">
        <v>36</v>
      </c>
      <c r="B27" s="496"/>
      <c r="C27" s="496"/>
      <c r="D27" s="496"/>
      <c r="E27" s="496"/>
      <c r="F27" s="496"/>
      <c r="G27" s="496"/>
      <c r="H27" s="496"/>
      <c r="I27" s="496"/>
      <c r="J27" s="3"/>
    </row>
    <row r="28" spans="1:10" s="257" customFormat="1" ht="26.25" customHeight="1" x14ac:dyDescent="0.2">
      <c r="A28" s="497" t="s">
        <v>326</v>
      </c>
      <c r="B28" s="491"/>
      <c r="C28" s="491"/>
      <c r="D28" s="491"/>
      <c r="E28" s="491"/>
      <c r="F28" s="491"/>
      <c r="G28" s="491"/>
      <c r="H28" s="491"/>
      <c r="I28" s="491"/>
      <c r="J28" s="3"/>
    </row>
    <row r="29" spans="1:10" s="165" customFormat="1" ht="16.5" customHeight="1" x14ac:dyDescent="0.25">
      <c r="A29" s="497" t="s">
        <v>328</v>
      </c>
      <c r="B29" s="497"/>
      <c r="C29" s="497"/>
      <c r="D29" s="497"/>
      <c r="E29" s="497"/>
      <c r="F29" s="497"/>
      <c r="G29" s="497"/>
      <c r="H29" s="497"/>
      <c r="I29" s="497"/>
      <c r="J29" s="255"/>
    </row>
    <row r="30" spans="1:10" s="11" customFormat="1" ht="12.75" customHeight="1" x14ac:dyDescent="0.25">
      <c r="A30" s="499" t="s">
        <v>774</v>
      </c>
      <c r="B30" s="499"/>
      <c r="C30" s="499"/>
      <c r="D30" s="499"/>
      <c r="E30" s="499"/>
      <c r="F30" s="499"/>
      <c r="G30" s="499"/>
      <c r="H30" s="499"/>
      <c r="I30" s="499"/>
      <c r="J30" s="499"/>
    </row>
    <row r="31" spans="1:10" s="11" customFormat="1" ht="26.25" customHeight="1" x14ac:dyDescent="0.25">
      <c r="A31" s="490" t="s">
        <v>875</v>
      </c>
      <c r="B31" s="490"/>
      <c r="C31" s="490"/>
      <c r="D31" s="490"/>
      <c r="E31" s="490"/>
      <c r="F31" s="490"/>
      <c r="G31" s="490"/>
      <c r="H31" s="490"/>
      <c r="I31" s="490"/>
      <c r="J31" s="378"/>
    </row>
    <row r="32" spans="1:10" s="500" customFormat="1" ht="15" customHeight="1" x14ac:dyDescent="0.25">
      <c r="A32" s="499" t="s">
        <v>327</v>
      </c>
    </row>
    <row r="33" spans="1:10" s="500" customFormat="1" ht="15" customHeight="1" x14ac:dyDescent="0.25">
      <c r="A33" s="499" t="s">
        <v>194</v>
      </c>
    </row>
    <row r="34" spans="1:10" s="377" customFormat="1" ht="25.5" customHeight="1" x14ac:dyDescent="0.25">
      <c r="A34" s="490" t="s">
        <v>772</v>
      </c>
      <c r="B34" s="490"/>
      <c r="C34" s="490"/>
      <c r="D34" s="490"/>
      <c r="E34" s="490"/>
      <c r="F34" s="490"/>
      <c r="G34" s="490"/>
      <c r="H34" s="490"/>
      <c r="I34" s="490"/>
      <c r="J34" s="167"/>
    </row>
    <row r="35" spans="1:10" ht="26.25" customHeight="1" x14ac:dyDescent="0.3">
      <c r="A35" s="505"/>
      <c r="B35" s="505"/>
      <c r="C35" s="505"/>
      <c r="D35" s="505"/>
      <c r="E35" s="505"/>
      <c r="F35" s="505"/>
      <c r="G35" s="505"/>
      <c r="H35" s="505"/>
      <c r="I35" s="505"/>
      <c r="J35" s="165"/>
    </row>
  </sheetData>
  <sheetProtection algorithmName="SHA-512" hashValue="0x1u8SqQLKX8v5HeKzIyGcuqWVM63sLucjpPI5NyugWpjZ7bKfsk+2MEWP9uqW8Jtbo92UVZf0uwao9Sx3O/jw==" saltValue="vEEFjymZY/gY4FNHiKpUXA==" spinCount="100000" sheet="1" objects="1" scenarios="1"/>
  <mergeCells count="15">
    <mergeCell ref="A33:XFD33"/>
    <mergeCell ref="A35:I35"/>
    <mergeCell ref="A28:I28"/>
    <mergeCell ref="A1:E1"/>
    <mergeCell ref="A3:I3"/>
    <mergeCell ref="A27:I27"/>
    <mergeCell ref="A34:I34"/>
    <mergeCell ref="A29:I29"/>
    <mergeCell ref="A23:I23"/>
    <mergeCell ref="A24:I24"/>
    <mergeCell ref="A25:I25"/>
    <mergeCell ref="A22:B22"/>
    <mergeCell ref="A30:J30"/>
    <mergeCell ref="A32:XFD32"/>
    <mergeCell ref="A31:I31"/>
  </mergeCells>
  <pageMargins left="0.70866141732283472" right="0.70866141732283472" top="0.74803149606299213" bottom="0.74803149606299213" header="0.31496062992125984" footer="0.31496062992125984"/>
  <pageSetup paperSize="9" scale="97" fitToHeight="2" orientation="landscape" r:id="rId1"/>
  <rowBreaks count="1" manualBreakCount="1">
    <brk id="26"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6"/>
  <sheetViews>
    <sheetView view="pageBreakPreview" topLeftCell="A7" zoomScale="120" zoomScaleNormal="120" zoomScaleSheetLayoutView="120" workbookViewId="0">
      <selection activeCell="A23" sqref="A23:I23"/>
    </sheetView>
  </sheetViews>
  <sheetFormatPr defaultRowHeight="12.75" x14ac:dyDescent="0.2"/>
  <cols>
    <col min="1" max="1" width="4.85546875" style="133" customWidth="1"/>
    <col min="2" max="2" width="34.5703125" style="37" customWidth="1"/>
    <col min="3" max="3" width="5.28515625" style="133" customWidth="1"/>
    <col min="4" max="4" width="9.140625" style="133"/>
    <col min="5" max="5" width="20" style="133" customWidth="1"/>
    <col min="6" max="9" width="12.28515625" style="133" customWidth="1"/>
    <col min="10" max="16384" width="9.140625" style="37"/>
  </cols>
  <sheetData>
    <row r="1" spans="1:10" s="183" customFormat="1" x14ac:dyDescent="0.2">
      <c r="A1" s="513" t="s">
        <v>0</v>
      </c>
      <c r="B1" s="513"/>
      <c r="C1" s="513"/>
      <c r="D1" s="513"/>
      <c r="E1" s="182"/>
      <c r="F1" s="182"/>
      <c r="G1" s="182" t="s">
        <v>215</v>
      </c>
      <c r="H1" s="182"/>
      <c r="I1" s="182"/>
    </row>
    <row r="2" spans="1:10" x14ac:dyDescent="0.2">
      <c r="A2" s="132"/>
      <c r="B2" s="59"/>
      <c r="C2" s="131"/>
      <c r="D2" s="131"/>
      <c r="E2" s="132"/>
      <c r="F2" s="132"/>
      <c r="G2" s="132"/>
      <c r="H2" s="132"/>
      <c r="I2" s="132"/>
    </row>
    <row r="3" spans="1:10" ht="18" x14ac:dyDescent="0.25">
      <c r="A3" s="507" t="s">
        <v>355</v>
      </c>
      <c r="B3" s="507"/>
      <c r="C3" s="507"/>
      <c r="D3" s="507"/>
      <c r="E3" s="507"/>
      <c r="F3" s="507"/>
      <c r="G3" s="507"/>
      <c r="H3" s="507"/>
      <c r="I3" s="507"/>
    </row>
    <row r="4" spans="1:10" x14ac:dyDescent="0.2">
      <c r="A4" s="132"/>
      <c r="B4" s="59"/>
      <c r="C4" s="132"/>
      <c r="D4" s="131"/>
      <c r="E4" s="132"/>
      <c r="F4" s="132"/>
      <c r="G4" s="132"/>
      <c r="H4" s="132"/>
      <c r="I4" s="132"/>
    </row>
    <row r="5" spans="1:10" ht="48" x14ac:dyDescent="0.2">
      <c r="A5" s="46" t="s">
        <v>1</v>
      </c>
      <c r="B5" s="46" t="s">
        <v>2</v>
      </c>
      <c r="C5" s="47" t="s">
        <v>29</v>
      </c>
      <c r="D5" s="47" t="s">
        <v>3</v>
      </c>
      <c r="E5" s="48" t="s">
        <v>4</v>
      </c>
      <c r="F5" s="48" t="s">
        <v>30</v>
      </c>
      <c r="G5" s="48" t="s">
        <v>31</v>
      </c>
      <c r="H5" s="48" t="s">
        <v>32</v>
      </c>
      <c r="I5" s="48" t="s">
        <v>33</v>
      </c>
    </row>
    <row r="6" spans="1:10" x14ac:dyDescent="0.2">
      <c r="A6" s="98">
        <v>1</v>
      </c>
      <c r="B6" s="46">
        <v>2</v>
      </c>
      <c r="C6" s="83">
        <v>3</v>
      </c>
      <c r="D6" s="83">
        <v>4</v>
      </c>
      <c r="E6" s="83">
        <v>5</v>
      </c>
      <c r="F6" s="83">
        <v>6</v>
      </c>
      <c r="G6" s="94" t="s">
        <v>37</v>
      </c>
      <c r="H6" s="83" t="s">
        <v>34</v>
      </c>
      <c r="I6" s="83" t="s">
        <v>35</v>
      </c>
    </row>
    <row r="7" spans="1:10" ht="23.25" customHeight="1" x14ac:dyDescent="0.2">
      <c r="A7" s="417">
        <v>1</v>
      </c>
      <c r="B7" s="481" t="s">
        <v>871</v>
      </c>
      <c r="C7" s="43" t="s">
        <v>50</v>
      </c>
      <c r="D7" s="53">
        <v>100</v>
      </c>
      <c r="E7" s="80" t="s">
        <v>5</v>
      </c>
      <c r="F7" s="384"/>
      <c r="G7" s="134">
        <f>D7*ROUND(F7, 4)</f>
        <v>0</v>
      </c>
      <c r="H7" s="134">
        <f>G7*0.095</f>
        <v>0</v>
      </c>
      <c r="I7" s="134">
        <f>H7+G7</f>
        <v>0</v>
      </c>
    </row>
    <row r="8" spans="1:10" ht="32.25" customHeight="1" x14ac:dyDescent="0.2">
      <c r="A8" s="43">
        <v>2</v>
      </c>
      <c r="B8" s="135" t="s">
        <v>271</v>
      </c>
      <c r="C8" s="43" t="s">
        <v>50</v>
      </c>
      <c r="D8" s="53">
        <v>300</v>
      </c>
      <c r="E8" s="80" t="s">
        <v>5</v>
      </c>
      <c r="F8" s="384"/>
      <c r="G8" s="134">
        <f t="shared" ref="G8:G11" si="0">D8*ROUND(F8, 4)</f>
        <v>0</v>
      </c>
      <c r="H8" s="134">
        <f t="shared" ref="H8:H11" si="1">G8*0.095</f>
        <v>0</v>
      </c>
      <c r="I8" s="134">
        <f t="shared" ref="I8:I11" si="2">H8+G8</f>
        <v>0</v>
      </c>
    </row>
    <row r="9" spans="1:10" ht="32.25" customHeight="1" x14ac:dyDescent="0.2">
      <c r="A9" s="58">
        <v>3</v>
      </c>
      <c r="B9" s="130" t="s">
        <v>272</v>
      </c>
      <c r="C9" s="58" t="s">
        <v>50</v>
      </c>
      <c r="D9" s="58">
        <v>50</v>
      </c>
      <c r="E9" s="58" t="s">
        <v>5</v>
      </c>
      <c r="F9" s="384"/>
      <c r="G9" s="134">
        <f t="shared" si="0"/>
        <v>0</v>
      </c>
      <c r="H9" s="134">
        <f t="shared" si="1"/>
        <v>0</v>
      </c>
      <c r="I9" s="134">
        <f t="shared" si="2"/>
        <v>0</v>
      </c>
    </row>
    <row r="10" spans="1:10" ht="32.25" customHeight="1" x14ac:dyDescent="0.2">
      <c r="A10" s="58">
        <v>4</v>
      </c>
      <c r="B10" s="130" t="s">
        <v>273</v>
      </c>
      <c r="C10" s="58" t="s">
        <v>50</v>
      </c>
      <c r="D10" s="58">
        <v>80</v>
      </c>
      <c r="E10" s="181"/>
      <c r="F10" s="384"/>
      <c r="G10" s="134">
        <f t="shared" si="0"/>
        <v>0</v>
      </c>
      <c r="H10" s="134">
        <f t="shared" si="1"/>
        <v>0</v>
      </c>
      <c r="I10" s="134">
        <f t="shared" si="2"/>
        <v>0</v>
      </c>
    </row>
    <row r="11" spans="1:10" ht="23.25" customHeight="1" x14ac:dyDescent="0.2">
      <c r="A11" s="58">
        <v>5</v>
      </c>
      <c r="B11" s="130" t="s">
        <v>274</v>
      </c>
      <c r="C11" s="58" t="s">
        <v>50</v>
      </c>
      <c r="D11" s="58">
        <v>10</v>
      </c>
      <c r="E11" s="181"/>
      <c r="F11" s="384"/>
      <c r="G11" s="134">
        <f t="shared" si="0"/>
        <v>0</v>
      </c>
      <c r="H11" s="134">
        <f t="shared" si="1"/>
        <v>0</v>
      </c>
      <c r="I11" s="134">
        <f t="shared" si="2"/>
        <v>0</v>
      </c>
    </row>
    <row r="12" spans="1:10" x14ac:dyDescent="0.2">
      <c r="A12" s="58"/>
      <c r="B12" s="32" t="s">
        <v>582</v>
      </c>
      <c r="C12" s="58" t="s">
        <v>5</v>
      </c>
      <c r="D12" s="58" t="s">
        <v>5</v>
      </c>
      <c r="E12" s="58" t="s">
        <v>5</v>
      </c>
      <c r="F12" s="58" t="s">
        <v>5</v>
      </c>
      <c r="G12" s="163">
        <f>SUM(G7:G11)</f>
        <v>0</v>
      </c>
      <c r="H12" s="163">
        <f t="shared" ref="H12:I12" si="3">SUM(H7:H11)</f>
        <v>0</v>
      </c>
      <c r="I12" s="163">
        <f t="shared" si="3"/>
        <v>0</v>
      </c>
    </row>
    <row r="13" spans="1:10" x14ac:dyDescent="0.2">
      <c r="A13" s="346"/>
      <c r="B13" s="282"/>
      <c r="C13" s="346"/>
      <c r="D13" s="346"/>
      <c r="E13" s="346"/>
      <c r="F13" s="346"/>
      <c r="G13" s="347"/>
      <c r="H13" s="347"/>
      <c r="I13" s="347"/>
    </row>
    <row r="14" spans="1:10" s="342" customFormat="1" ht="12.75" customHeight="1" x14ac:dyDescent="0.2">
      <c r="A14" s="492" t="s">
        <v>423</v>
      </c>
      <c r="B14" s="492"/>
      <c r="C14" s="321"/>
      <c r="D14" s="321"/>
      <c r="E14" s="321"/>
      <c r="F14" s="321"/>
      <c r="G14" s="318"/>
      <c r="H14" s="318"/>
      <c r="I14" s="318"/>
    </row>
    <row r="15" spans="1:10" s="342" customFormat="1" x14ac:dyDescent="0.2">
      <c r="A15" s="493" t="s">
        <v>626</v>
      </c>
      <c r="B15" s="493"/>
      <c r="C15" s="493"/>
      <c r="D15" s="493"/>
      <c r="E15" s="493"/>
      <c r="F15" s="493"/>
      <c r="G15" s="493"/>
      <c r="H15" s="493"/>
      <c r="I15" s="493"/>
    </row>
    <row r="16" spans="1:10" s="3" customFormat="1" ht="26.25" customHeight="1" x14ac:dyDescent="0.2">
      <c r="A16" s="494" t="s">
        <v>551</v>
      </c>
      <c r="B16" s="494"/>
      <c r="C16" s="494"/>
      <c r="D16" s="494"/>
      <c r="E16" s="494"/>
      <c r="F16" s="494"/>
      <c r="G16" s="494"/>
      <c r="H16" s="494"/>
      <c r="I16" s="494"/>
      <c r="J16" s="301"/>
    </row>
    <row r="17" spans="1:10" s="3" customFormat="1" ht="51.75" customHeight="1" x14ac:dyDescent="0.2">
      <c r="A17" s="495" t="s">
        <v>763</v>
      </c>
      <c r="B17" s="495"/>
      <c r="C17" s="495"/>
      <c r="D17" s="495"/>
      <c r="E17" s="495"/>
      <c r="F17" s="495"/>
      <c r="G17" s="495"/>
      <c r="H17" s="495"/>
      <c r="I17" s="495"/>
      <c r="J17" s="343"/>
    </row>
    <row r="18" spans="1:10" s="342" customFormat="1" x14ac:dyDescent="0.2">
      <c r="A18" s="306"/>
      <c r="B18" s="306"/>
      <c r="C18" s="306"/>
      <c r="D18" s="306"/>
      <c r="E18" s="306"/>
      <c r="F18" s="306"/>
      <c r="G18" s="306"/>
      <c r="H18" s="306"/>
      <c r="I18" s="306"/>
      <c r="J18" s="306"/>
    </row>
    <row r="19" spans="1:10" s="3" customFormat="1" ht="15" customHeight="1" x14ac:dyDescent="0.2">
      <c r="A19" s="496" t="s">
        <v>36</v>
      </c>
      <c r="B19" s="496"/>
      <c r="C19" s="496"/>
      <c r="D19" s="496"/>
      <c r="E19" s="496"/>
      <c r="F19" s="496"/>
      <c r="G19" s="496"/>
      <c r="H19" s="496"/>
      <c r="I19" s="496"/>
      <c r="J19" s="496"/>
    </row>
    <row r="20" spans="1:10" s="3" customFormat="1" ht="30.75" customHeight="1" x14ac:dyDescent="0.2">
      <c r="A20" s="497" t="s">
        <v>326</v>
      </c>
      <c r="B20" s="497"/>
      <c r="C20" s="497"/>
      <c r="D20" s="497"/>
      <c r="E20" s="497"/>
      <c r="F20" s="497"/>
      <c r="G20" s="497"/>
      <c r="H20" s="497"/>
      <c r="I20" s="497"/>
      <c r="J20" s="167"/>
    </row>
    <row r="21" spans="1:10" s="166" customFormat="1" ht="12.75" customHeight="1" x14ac:dyDescent="0.25">
      <c r="A21" s="497" t="s">
        <v>328</v>
      </c>
      <c r="B21" s="497"/>
      <c r="C21" s="497"/>
      <c r="D21" s="497"/>
      <c r="E21" s="497"/>
      <c r="F21" s="497"/>
      <c r="G21" s="497"/>
      <c r="H21" s="497"/>
      <c r="I21" s="497"/>
    </row>
    <row r="22" spans="1:10" s="11" customFormat="1" ht="25.5" customHeight="1" x14ac:dyDescent="0.25">
      <c r="A22" s="490" t="s">
        <v>774</v>
      </c>
      <c r="B22" s="490"/>
      <c r="C22" s="490"/>
      <c r="D22" s="490"/>
      <c r="E22" s="490"/>
      <c r="F22" s="490"/>
      <c r="G22" s="490"/>
      <c r="H22" s="490"/>
      <c r="I22" s="490"/>
    </row>
    <row r="23" spans="1:10" s="11" customFormat="1" ht="29.25" customHeight="1" x14ac:dyDescent="0.25">
      <c r="A23" s="490" t="s">
        <v>875</v>
      </c>
      <c r="B23" s="490"/>
      <c r="C23" s="490"/>
      <c r="D23" s="490"/>
      <c r="E23" s="490"/>
      <c r="F23" s="490"/>
      <c r="G23" s="490"/>
      <c r="H23" s="490"/>
      <c r="I23" s="490"/>
      <c r="J23" s="378"/>
    </row>
    <row r="24" spans="1:10" s="500" customFormat="1" ht="15" customHeight="1" x14ac:dyDescent="0.25">
      <c r="A24" s="499" t="s">
        <v>327</v>
      </c>
    </row>
    <row r="25" spans="1:10" s="500" customFormat="1" ht="15" customHeight="1" x14ac:dyDescent="0.25">
      <c r="A25" s="499" t="s">
        <v>194</v>
      </c>
    </row>
    <row r="26" spans="1:10" s="377" customFormat="1" ht="25.5" customHeight="1" x14ac:dyDescent="0.25">
      <c r="A26" s="490" t="s">
        <v>772</v>
      </c>
      <c r="B26" s="490"/>
      <c r="C26" s="490"/>
      <c r="D26" s="490"/>
      <c r="E26" s="490"/>
      <c r="F26" s="490"/>
      <c r="G26" s="490"/>
      <c r="H26" s="490"/>
      <c r="I26" s="490"/>
      <c r="J26" s="167"/>
    </row>
  </sheetData>
  <sheetProtection algorithmName="SHA-512" hashValue="syjNUzwZgCTBu8xopeKqh9eOkWK63DBs4M9McyvRjjmI94AszvBG/3qIwSeXJIrKr4+Vd0CdNVQeERGXJ8W6cQ==" saltValue="32Xz8phP8Jv6RUlkVl14MA==" spinCount="100000" sheet="1" objects="1" scenarios="1"/>
  <mergeCells count="14">
    <mergeCell ref="A22:I22"/>
    <mergeCell ref="A24:XFD24"/>
    <mergeCell ref="A25:XFD25"/>
    <mergeCell ref="A26:I26"/>
    <mergeCell ref="A23:I23"/>
    <mergeCell ref="A3:I3"/>
    <mergeCell ref="A1:D1"/>
    <mergeCell ref="A19:J19"/>
    <mergeCell ref="A20:I20"/>
    <mergeCell ref="A21:I21"/>
    <mergeCell ref="A15:I15"/>
    <mergeCell ref="A16:I16"/>
    <mergeCell ref="A17:I17"/>
    <mergeCell ref="A14:B14"/>
  </mergeCells>
  <pageMargins left="0.31496062992125984" right="0.31496062992125984" top="0.55118110236220474" bottom="0.55118110236220474" header="0.31496062992125984" footer="0.31496062992125984"/>
  <pageSetup paperSize="9" scale="9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6"/>
  <sheetViews>
    <sheetView view="pageBreakPreview" topLeftCell="A7" zoomScale="120" zoomScaleNormal="93" zoomScaleSheetLayoutView="120" workbookViewId="0">
      <selection activeCell="A23" sqref="A23:I23"/>
    </sheetView>
  </sheetViews>
  <sheetFormatPr defaultRowHeight="16.5" x14ac:dyDescent="0.3"/>
  <cols>
    <col min="1" max="1" width="5.5703125" style="96" customWidth="1"/>
    <col min="2" max="2" width="47.28515625" style="2" customWidth="1"/>
    <col min="3" max="3" width="5.28515625" style="96" customWidth="1"/>
    <col min="4" max="4" width="9.140625" style="96"/>
    <col min="5" max="5" width="19.5703125" style="96" customWidth="1"/>
    <col min="6" max="9" width="12.85546875" style="96" customWidth="1"/>
    <col min="10" max="16384" width="9.140625" style="2"/>
  </cols>
  <sheetData>
    <row r="1" spans="1:10" s="171" customFormat="1" x14ac:dyDescent="0.3">
      <c r="A1" s="511" t="s">
        <v>0</v>
      </c>
      <c r="B1" s="511"/>
      <c r="C1" s="511"/>
      <c r="D1" s="511"/>
      <c r="E1" s="177"/>
      <c r="F1" s="177"/>
      <c r="G1" s="177" t="s">
        <v>215</v>
      </c>
      <c r="H1" s="177"/>
      <c r="I1" s="177"/>
    </row>
    <row r="2" spans="1:10" x14ac:dyDescent="0.3">
      <c r="A2" s="121"/>
      <c r="B2" s="5"/>
      <c r="C2" s="120"/>
      <c r="D2" s="120"/>
      <c r="E2" s="121"/>
      <c r="F2" s="121"/>
      <c r="G2" s="121"/>
      <c r="H2" s="121"/>
      <c r="I2" s="121"/>
    </row>
    <row r="3" spans="1:10" ht="18.75" x14ac:dyDescent="0.3">
      <c r="A3" s="507" t="s">
        <v>321</v>
      </c>
      <c r="B3" s="507"/>
      <c r="C3" s="507"/>
      <c r="D3" s="507"/>
      <c r="E3" s="507"/>
      <c r="F3" s="507"/>
      <c r="G3" s="507"/>
      <c r="H3" s="507"/>
      <c r="I3" s="507"/>
    </row>
    <row r="4" spans="1:10" x14ac:dyDescent="0.3">
      <c r="A4" s="119"/>
      <c r="B4" s="15"/>
      <c r="C4" s="119"/>
      <c r="D4" s="122"/>
      <c r="E4" s="119"/>
      <c r="F4" s="119"/>
      <c r="G4" s="119"/>
      <c r="H4" s="119"/>
      <c r="I4" s="119"/>
    </row>
    <row r="5" spans="1:10" ht="48" x14ac:dyDescent="0.3">
      <c r="A5" s="46" t="s">
        <v>1</v>
      </c>
      <c r="B5" s="46" t="s">
        <v>2</v>
      </c>
      <c r="C5" s="47" t="s">
        <v>29</v>
      </c>
      <c r="D5" s="47" t="s">
        <v>3</v>
      </c>
      <c r="E5" s="48" t="s">
        <v>4</v>
      </c>
      <c r="F5" s="48" t="s">
        <v>30</v>
      </c>
      <c r="G5" s="48" t="s">
        <v>31</v>
      </c>
      <c r="H5" s="48" t="s">
        <v>32</v>
      </c>
      <c r="I5" s="48" t="s">
        <v>33</v>
      </c>
    </row>
    <row r="6" spans="1:10" ht="15" customHeight="1" x14ac:dyDescent="0.3">
      <c r="A6" s="98">
        <v>1</v>
      </c>
      <c r="B6" s="46">
        <v>2</v>
      </c>
      <c r="C6" s="83">
        <v>3</v>
      </c>
      <c r="D6" s="83">
        <v>4</v>
      </c>
      <c r="E6" s="83">
        <v>5</v>
      </c>
      <c r="F6" s="83">
        <v>6</v>
      </c>
      <c r="G6" s="94" t="s">
        <v>37</v>
      </c>
      <c r="H6" s="83" t="s">
        <v>34</v>
      </c>
      <c r="I6" s="83" t="s">
        <v>35</v>
      </c>
    </row>
    <row r="7" spans="1:10" s="37" customFormat="1" ht="21.75" customHeight="1" x14ac:dyDescent="0.2">
      <c r="A7" s="417">
        <v>1</v>
      </c>
      <c r="B7" s="448" t="s">
        <v>865</v>
      </c>
      <c r="C7" s="43" t="s">
        <v>50</v>
      </c>
      <c r="D7" s="53">
        <v>300</v>
      </c>
      <c r="E7" s="33" t="s">
        <v>5</v>
      </c>
      <c r="F7" s="384"/>
      <c r="G7" s="162">
        <f>D7*ROUND(F7, 4)</f>
        <v>0</v>
      </c>
      <c r="H7" s="162">
        <f>G7*0.095</f>
        <v>0</v>
      </c>
      <c r="I7" s="162">
        <f>G7+H7</f>
        <v>0</v>
      </c>
    </row>
    <row r="8" spans="1:10" s="37" customFormat="1" ht="21.75" customHeight="1" x14ac:dyDescent="0.2">
      <c r="A8" s="417">
        <v>2</v>
      </c>
      <c r="B8" s="448" t="s">
        <v>866</v>
      </c>
      <c r="C8" s="43" t="s">
        <v>50</v>
      </c>
      <c r="D8" s="53">
        <v>50</v>
      </c>
      <c r="E8" s="44"/>
      <c r="F8" s="384"/>
      <c r="G8" s="162">
        <f t="shared" ref="G8:G11" si="0">D8*ROUND(F8, 4)</f>
        <v>0</v>
      </c>
      <c r="H8" s="162">
        <f t="shared" ref="H8:H11" si="1">G8*0.095</f>
        <v>0</v>
      </c>
      <c r="I8" s="162">
        <f t="shared" ref="I8:I11" si="2">G8+H8</f>
        <v>0</v>
      </c>
    </row>
    <row r="9" spans="1:10" s="37" customFormat="1" ht="21.75" customHeight="1" x14ac:dyDescent="0.2">
      <c r="A9" s="58">
        <v>3</v>
      </c>
      <c r="B9" s="129" t="s">
        <v>543</v>
      </c>
      <c r="C9" s="43" t="s">
        <v>50</v>
      </c>
      <c r="D9" s="58">
        <v>15</v>
      </c>
      <c r="E9" s="181"/>
      <c r="F9" s="384"/>
      <c r="G9" s="162">
        <f t="shared" si="0"/>
        <v>0</v>
      </c>
      <c r="H9" s="162">
        <f t="shared" si="1"/>
        <v>0</v>
      </c>
      <c r="I9" s="162">
        <f t="shared" si="2"/>
        <v>0</v>
      </c>
    </row>
    <row r="10" spans="1:10" s="37" customFormat="1" ht="21.75" customHeight="1" x14ac:dyDescent="0.2">
      <c r="A10" s="58">
        <v>4</v>
      </c>
      <c r="B10" s="129" t="s">
        <v>544</v>
      </c>
      <c r="C10" s="43" t="s">
        <v>50</v>
      </c>
      <c r="D10" s="58">
        <v>15</v>
      </c>
      <c r="E10" s="181"/>
      <c r="F10" s="384"/>
      <c r="G10" s="162">
        <f t="shared" si="0"/>
        <v>0</v>
      </c>
      <c r="H10" s="162">
        <f t="shared" si="1"/>
        <v>0</v>
      </c>
      <c r="I10" s="162">
        <f t="shared" si="2"/>
        <v>0</v>
      </c>
    </row>
    <row r="11" spans="1:10" s="37" customFormat="1" ht="21.75" customHeight="1" x14ac:dyDescent="0.2">
      <c r="A11" s="43">
        <v>5</v>
      </c>
      <c r="B11" s="130" t="s">
        <v>545</v>
      </c>
      <c r="C11" s="43" t="s">
        <v>50</v>
      </c>
      <c r="D11" s="58">
        <v>10</v>
      </c>
      <c r="E11" s="181"/>
      <c r="F11" s="384"/>
      <c r="G11" s="162">
        <f t="shared" si="0"/>
        <v>0</v>
      </c>
      <c r="H11" s="162">
        <f t="shared" si="1"/>
        <v>0</v>
      </c>
      <c r="I11" s="162">
        <f t="shared" si="2"/>
        <v>0</v>
      </c>
    </row>
    <row r="12" spans="1:10" s="37" customFormat="1" ht="12.75" x14ac:dyDescent="0.2">
      <c r="A12" s="99"/>
      <c r="B12" s="36" t="s">
        <v>24</v>
      </c>
      <c r="C12" s="49" t="s">
        <v>5</v>
      </c>
      <c r="D12" s="49" t="s">
        <v>5</v>
      </c>
      <c r="E12" s="49" t="s">
        <v>5</v>
      </c>
      <c r="F12" s="49" t="s">
        <v>5</v>
      </c>
      <c r="G12" s="50">
        <f>SUM(G7:G11)</f>
        <v>0</v>
      </c>
      <c r="H12" s="50">
        <f t="shared" ref="H12:I12" si="3">SUM(H7:H11)</f>
        <v>0</v>
      </c>
      <c r="I12" s="50">
        <f t="shared" si="3"/>
        <v>0</v>
      </c>
    </row>
    <row r="13" spans="1:10" s="37" customFormat="1" ht="12.75" x14ac:dyDescent="0.2">
      <c r="A13" s="291"/>
      <c r="B13" s="292"/>
      <c r="C13" s="293"/>
      <c r="D13" s="293"/>
      <c r="E13" s="293"/>
      <c r="F13" s="293"/>
      <c r="G13" s="232"/>
      <c r="H13" s="232"/>
      <c r="I13" s="232"/>
    </row>
    <row r="14" spans="1:10" ht="33.75" customHeight="1" x14ac:dyDescent="0.3">
      <c r="A14" s="508" t="s">
        <v>423</v>
      </c>
      <c r="B14" s="508"/>
      <c r="C14" s="341"/>
      <c r="D14" s="341"/>
      <c r="E14" s="341"/>
      <c r="F14" s="341"/>
      <c r="G14" s="277"/>
      <c r="H14" s="277"/>
      <c r="I14" s="277"/>
    </row>
    <row r="15" spans="1:10" s="3" customFormat="1" ht="23.25" customHeight="1" x14ac:dyDescent="0.3">
      <c r="A15" s="514" t="s">
        <v>624</v>
      </c>
      <c r="B15" s="514"/>
      <c r="C15" s="514"/>
      <c r="D15" s="514"/>
      <c r="E15" s="514"/>
      <c r="F15" s="514"/>
      <c r="G15" s="514"/>
      <c r="H15" s="514"/>
      <c r="I15" s="514"/>
      <c r="J15" s="253"/>
    </row>
    <row r="16" spans="1:10" s="255" customFormat="1" ht="29.25" customHeight="1" x14ac:dyDescent="0.3">
      <c r="A16" s="515" t="s">
        <v>551</v>
      </c>
      <c r="B16" s="515"/>
      <c r="C16" s="515"/>
      <c r="D16" s="515"/>
      <c r="E16" s="515"/>
      <c r="F16" s="515"/>
      <c r="G16" s="515"/>
      <c r="H16" s="515"/>
      <c r="I16" s="515"/>
    </row>
    <row r="17" spans="1:10" s="11" customFormat="1" ht="39.75" customHeight="1" x14ac:dyDescent="0.2">
      <c r="A17" s="495" t="s">
        <v>764</v>
      </c>
      <c r="B17" s="495"/>
      <c r="C17" s="495"/>
      <c r="D17" s="495"/>
      <c r="E17" s="495"/>
      <c r="F17" s="495"/>
      <c r="G17" s="495"/>
      <c r="H17" s="495"/>
      <c r="I17" s="495"/>
    </row>
    <row r="18" spans="1:10" s="11" customFormat="1" ht="15" customHeight="1" x14ac:dyDescent="0.3">
      <c r="A18" s="305"/>
      <c r="B18" s="305"/>
      <c r="C18" s="305"/>
      <c r="D18" s="305"/>
      <c r="E18" s="305"/>
      <c r="F18" s="305"/>
      <c r="G18" s="305"/>
      <c r="H18" s="305"/>
      <c r="I18" s="305"/>
      <c r="J18" s="305"/>
    </row>
    <row r="19" spans="1:10" s="257" customFormat="1" ht="15" customHeight="1" x14ac:dyDescent="0.25">
      <c r="A19" s="496" t="s">
        <v>36</v>
      </c>
      <c r="B19" s="496"/>
      <c r="C19" s="496"/>
      <c r="D19" s="496"/>
      <c r="E19" s="496"/>
      <c r="F19" s="496"/>
      <c r="G19" s="496"/>
      <c r="H19" s="496"/>
      <c r="I19" s="253"/>
    </row>
    <row r="20" spans="1:10" s="257" customFormat="1" ht="29.25" customHeight="1" x14ac:dyDescent="0.25">
      <c r="A20" s="497" t="s">
        <v>326</v>
      </c>
      <c r="B20" s="497"/>
      <c r="C20" s="497"/>
      <c r="D20" s="497"/>
      <c r="E20" s="497"/>
      <c r="F20" s="497"/>
      <c r="G20" s="497"/>
      <c r="H20" s="497"/>
      <c r="I20" s="497"/>
    </row>
    <row r="21" spans="1:10" s="165" customFormat="1" ht="14.25" customHeight="1" x14ac:dyDescent="0.25">
      <c r="A21" s="497" t="s">
        <v>328</v>
      </c>
      <c r="B21" s="497"/>
      <c r="C21" s="497"/>
      <c r="D21" s="497"/>
      <c r="E21" s="497"/>
      <c r="F21" s="497"/>
      <c r="G21" s="255"/>
      <c r="H21" s="255"/>
      <c r="I21" s="255"/>
      <c r="J21" s="252"/>
    </row>
    <row r="22" spans="1:10" s="11" customFormat="1" ht="17.25" customHeight="1" x14ac:dyDescent="0.25">
      <c r="A22" s="490" t="s">
        <v>774</v>
      </c>
      <c r="B22" s="490"/>
      <c r="C22" s="490"/>
      <c r="D22" s="490"/>
      <c r="E22" s="490"/>
      <c r="F22" s="490"/>
      <c r="G22" s="490"/>
      <c r="H22" s="490"/>
      <c r="I22" s="490"/>
    </row>
    <row r="23" spans="1:10" s="11" customFormat="1" ht="29.25" customHeight="1" x14ac:dyDescent="0.25">
      <c r="A23" s="490" t="s">
        <v>875</v>
      </c>
      <c r="B23" s="490"/>
      <c r="C23" s="490"/>
      <c r="D23" s="490"/>
      <c r="E23" s="490"/>
      <c r="F23" s="490"/>
      <c r="G23" s="490"/>
      <c r="H23" s="490"/>
      <c r="I23" s="490"/>
      <c r="J23" s="378"/>
    </row>
    <row r="24" spans="1:10" s="500" customFormat="1" ht="15" customHeight="1" x14ac:dyDescent="0.25">
      <c r="A24" s="499" t="s">
        <v>327</v>
      </c>
    </row>
    <row r="25" spans="1:10" s="500" customFormat="1" ht="15" customHeight="1" x14ac:dyDescent="0.25">
      <c r="A25" s="499" t="s">
        <v>194</v>
      </c>
    </row>
    <row r="26" spans="1:10" s="377" customFormat="1" ht="25.5" customHeight="1" x14ac:dyDescent="0.25">
      <c r="A26" s="490" t="s">
        <v>772</v>
      </c>
      <c r="B26" s="490"/>
      <c r="C26" s="490"/>
      <c r="D26" s="490"/>
      <c r="E26" s="490"/>
      <c r="F26" s="490"/>
      <c r="G26" s="490"/>
      <c r="H26" s="490"/>
      <c r="I26" s="490"/>
      <c r="J26" s="167"/>
    </row>
  </sheetData>
  <sheetProtection algorithmName="SHA-512" hashValue="rx9qTaPecKdBELjcv6ZjPF/vp5bS7zXTke6Rnpj52J7ttM4ufvKRgtL7VVE8OCtwHed97U8Uubtex3seXDa6Qg==" saltValue="VNoeMiqdNua05sQS3pWPXw==" spinCount="100000" sheet="1" objects="1" scenarios="1"/>
  <mergeCells count="14">
    <mergeCell ref="A1:D1"/>
    <mergeCell ref="A3:I3"/>
    <mergeCell ref="A20:I20"/>
    <mergeCell ref="A15:I15"/>
    <mergeCell ref="A16:I16"/>
    <mergeCell ref="A17:I17"/>
    <mergeCell ref="A19:H19"/>
    <mergeCell ref="A26:I26"/>
    <mergeCell ref="A22:I22"/>
    <mergeCell ref="A14:B14"/>
    <mergeCell ref="A24:XFD24"/>
    <mergeCell ref="A25:XFD25"/>
    <mergeCell ref="A21:F21"/>
    <mergeCell ref="A23:I23"/>
  </mergeCells>
  <pageMargins left="0.51181102362204722" right="0.51181102362204722" top="0.55118110236220474" bottom="0.55118110236220474" header="0.31496062992125984" footer="0.31496062992125984"/>
  <pageSetup paperSize="9" scale="9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2"/>
  <sheetViews>
    <sheetView view="pageBreakPreview" zoomScale="110" zoomScaleNormal="100" zoomScaleSheetLayoutView="110" workbookViewId="0">
      <selection activeCell="A19" sqref="A19:I19"/>
    </sheetView>
  </sheetViews>
  <sheetFormatPr defaultRowHeight="16.5" x14ac:dyDescent="0.3"/>
  <cols>
    <col min="1" max="1" width="5" style="96" customWidth="1"/>
    <col min="2" max="2" width="48.28515625" style="2" customWidth="1"/>
    <col min="3" max="3" width="5.28515625" style="96" customWidth="1"/>
    <col min="4" max="4" width="9.140625" style="96"/>
    <col min="5" max="5" width="19.28515625" style="96" customWidth="1"/>
    <col min="6" max="9" width="12.28515625" style="96" customWidth="1"/>
    <col min="10" max="16384" width="9.140625" style="2"/>
  </cols>
  <sheetData>
    <row r="1" spans="1:10" s="173" customFormat="1" x14ac:dyDescent="0.3">
      <c r="A1" s="506" t="s">
        <v>0</v>
      </c>
      <c r="B1" s="506"/>
      <c r="C1" s="506"/>
      <c r="D1" s="506"/>
      <c r="E1" s="506"/>
      <c r="F1" s="172"/>
      <c r="G1" s="172" t="s">
        <v>215</v>
      </c>
      <c r="H1" s="172"/>
      <c r="I1" s="172"/>
    </row>
    <row r="2" spans="1:10" s="6" customFormat="1" x14ac:dyDescent="0.3">
      <c r="A2" s="95"/>
      <c r="B2" s="8"/>
      <c r="C2" s="88"/>
      <c r="D2" s="88"/>
      <c r="E2" s="95"/>
      <c r="F2" s="95"/>
      <c r="G2" s="95"/>
      <c r="H2" s="95"/>
      <c r="I2" s="95"/>
    </row>
    <row r="3" spans="1:10" s="6" customFormat="1" ht="18.75" x14ac:dyDescent="0.3">
      <c r="A3" s="507" t="s">
        <v>356</v>
      </c>
      <c r="B3" s="507"/>
      <c r="C3" s="507"/>
      <c r="D3" s="507"/>
      <c r="E3" s="507"/>
      <c r="F3" s="507"/>
      <c r="G3" s="507"/>
      <c r="H3" s="507"/>
      <c r="I3" s="507"/>
    </row>
    <row r="4" spans="1:10" s="6" customFormat="1" x14ac:dyDescent="0.3">
      <c r="A4" s="106"/>
      <c r="B4" s="41"/>
      <c r="C4" s="106"/>
      <c r="D4" s="108"/>
      <c r="E4" s="106"/>
      <c r="F4" s="106"/>
      <c r="G4" s="106"/>
      <c r="H4" s="106"/>
      <c r="I4" s="106"/>
    </row>
    <row r="5" spans="1:10" s="27" customFormat="1" ht="48" x14ac:dyDescent="0.25">
      <c r="A5" s="46" t="s">
        <v>1</v>
      </c>
      <c r="B5" s="46" t="s">
        <v>2</v>
      </c>
      <c r="C5" s="47" t="s">
        <v>29</v>
      </c>
      <c r="D5" s="47" t="s">
        <v>3</v>
      </c>
      <c r="E5" s="48" t="s">
        <v>4</v>
      </c>
      <c r="F5" s="48" t="s">
        <v>30</v>
      </c>
      <c r="G5" s="48" t="s">
        <v>31</v>
      </c>
      <c r="H5" s="48" t="s">
        <v>32</v>
      </c>
      <c r="I5" s="48" t="s">
        <v>33</v>
      </c>
    </row>
    <row r="6" spans="1:10" s="27" customFormat="1" ht="13.5" customHeight="1" x14ac:dyDescent="0.25">
      <c r="A6" s="98">
        <v>1</v>
      </c>
      <c r="B6" s="46">
        <v>2</v>
      </c>
      <c r="C6" s="83">
        <v>3</v>
      </c>
      <c r="D6" s="83">
        <v>4</v>
      </c>
      <c r="E6" s="83">
        <v>5</v>
      </c>
      <c r="F6" s="83">
        <v>6</v>
      </c>
      <c r="G6" s="94" t="s">
        <v>37</v>
      </c>
      <c r="H6" s="83" t="s">
        <v>34</v>
      </c>
      <c r="I6" s="83" t="s">
        <v>35</v>
      </c>
    </row>
    <row r="7" spans="1:10" s="35" customFormat="1" ht="39" customHeight="1" x14ac:dyDescent="0.2">
      <c r="A7" s="43" t="s">
        <v>19</v>
      </c>
      <c r="B7" s="52" t="s">
        <v>216</v>
      </c>
      <c r="C7" s="43" t="s">
        <v>49</v>
      </c>
      <c r="D7" s="53">
        <v>35000</v>
      </c>
      <c r="E7" s="31"/>
      <c r="F7" s="379"/>
      <c r="G7" s="30">
        <f>D7*ROUND(F7, 4)</f>
        <v>0</v>
      </c>
      <c r="H7" s="45">
        <f>+G7*0.095</f>
        <v>0</v>
      </c>
      <c r="I7" s="30">
        <f>+G7+H7</f>
        <v>0</v>
      </c>
      <c r="J7" s="39"/>
    </row>
    <row r="8" spans="1:10" s="40" customFormat="1" ht="12.75" x14ac:dyDescent="0.2">
      <c r="A8" s="97"/>
      <c r="B8" s="32" t="s">
        <v>26</v>
      </c>
      <c r="C8" s="33" t="s">
        <v>5</v>
      </c>
      <c r="D8" s="33" t="s">
        <v>5</v>
      </c>
      <c r="E8" s="33" t="s">
        <v>5</v>
      </c>
      <c r="F8" s="33" t="s">
        <v>5</v>
      </c>
      <c r="G8" s="34">
        <f>SUM(G7)</f>
        <v>0</v>
      </c>
      <c r="H8" s="34">
        <f>SUM(H7)</f>
        <v>0</v>
      </c>
      <c r="I8" s="34">
        <f>SUM(I7)</f>
        <v>0</v>
      </c>
    </row>
    <row r="9" spans="1:10" s="40" customFormat="1" ht="12.75" x14ac:dyDescent="0.2">
      <c r="A9" s="286"/>
      <c r="B9" s="282"/>
      <c r="C9" s="283"/>
      <c r="D9" s="283"/>
      <c r="E9" s="283"/>
      <c r="F9" s="283"/>
      <c r="G9" s="216"/>
      <c r="H9" s="216"/>
      <c r="I9" s="216"/>
    </row>
    <row r="10" spans="1:10" ht="16.5" customHeight="1" x14ac:dyDescent="0.3">
      <c r="A10" s="508" t="s">
        <v>423</v>
      </c>
      <c r="B10" s="508"/>
      <c r="C10" s="341"/>
      <c r="D10" s="341"/>
      <c r="E10" s="341"/>
      <c r="F10" s="341"/>
      <c r="G10" s="277"/>
      <c r="H10" s="277"/>
      <c r="I10" s="277"/>
    </row>
    <row r="11" spans="1:10" s="3" customFormat="1" ht="15" customHeight="1" x14ac:dyDescent="0.3">
      <c r="A11" s="514" t="s">
        <v>626</v>
      </c>
      <c r="B11" s="514"/>
      <c r="C11" s="514"/>
      <c r="D11" s="514"/>
      <c r="E11" s="514"/>
      <c r="F11" s="514"/>
      <c r="G11" s="514"/>
      <c r="H11" s="514"/>
      <c r="I11" s="514"/>
      <c r="J11" s="253"/>
    </row>
    <row r="12" spans="1:10" s="255" customFormat="1" ht="30.75" customHeight="1" x14ac:dyDescent="0.3">
      <c r="A12" s="515" t="s">
        <v>551</v>
      </c>
      <c r="B12" s="515"/>
      <c r="C12" s="515"/>
      <c r="D12" s="515"/>
      <c r="E12" s="515"/>
      <c r="F12" s="515"/>
      <c r="G12" s="515"/>
      <c r="H12" s="515"/>
      <c r="I12" s="515"/>
    </row>
    <row r="13" spans="1:10" s="11" customFormat="1" ht="24.75" customHeight="1" x14ac:dyDescent="0.2">
      <c r="A13" s="495" t="s">
        <v>743</v>
      </c>
      <c r="B13" s="495"/>
      <c r="C13" s="495"/>
      <c r="D13" s="495"/>
      <c r="E13" s="495"/>
      <c r="F13" s="495"/>
      <c r="G13" s="495"/>
      <c r="H13" s="495"/>
      <c r="I13" s="495"/>
    </row>
    <row r="14" spans="1:10" s="3" customFormat="1" ht="23.25" customHeight="1" x14ac:dyDescent="0.3">
      <c r="A14" s="305"/>
      <c r="B14" s="305"/>
      <c r="C14" s="305"/>
      <c r="D14" s="305"/>
      <c r="E14" s="305"/>
      <c r="F14" s="305"/>
      <c r="G14" s="305"/>
      <c r="H14" s="305"/>
      <c r="I14" s="305"/>
      <c r="J14" s="305"/>
    </row>
    <row r="15" spans="1:10" s="3" customFormat="1" ht="15" customHeight="1" x14ac:dyDescent="0.2">
      <c r="A15" s="496" t="s">
        <v>36</v>
      </c>
      <c r="B15" s="496"/>
      <c r="C15" s="496"/>
      <c r="D15" s="496"/>
      <c r="E15" s="496"/>
      <c r="F15" s="496"/>
      <c r="G15" s="496"/>
      <c r="H15" s="496"/>
      <c r="I15" s="496"/>
      <c r="J15" s="496"/>
    </row>
    <row r="16" spans="1:10" s="3" customFormat="1" ht="30.75" customHeight="1" x14ac:dyDescent="0.2">
      <c r="A16" s="497" t="s">
        <v>326</v>
      </c>
      <c r="B16" s="497"/>
      <c r="C16" s="497"/>
      <c r="D16" s="497"/>
      <c r="E16" s="497"/>
      <c r="F16" s="497"/>
      <c r="G16" s="497"/>
      <c r="H16" s="497"/>
      <c r="I16" s="497"/>
      <c r="J16" s="167"/>
    </row>
    <row r="17" spans="1:10" s="498" customFormat="1" ht="12.75" customHeight="1" x14ac:dyDescent="0.25">
      <c r="A17" s="497" t="s">
        <v>328</v>
      </c>
    </row>
    <row r="18" spans="1:10" s="11" customFormat="1" ht="16.5" customHeight="1" x14ac:dyDescent="0.25">
      <c r="A18" s="490" t="s">
        <v>771</v>
      </c>
      <c r="B18" s="490"/>
      <c r="C18" s="490"/>
      <c r="D18" s="490"/>
      <c r="E18" s="490"/>
      <c r="F18" s="490"/>
      <c r="G18" s="490"/>
      <c r="H18" s="490"/>
      <c r="I18" s="490"/>
    </row>
    <row r="19" spans="1:10" s="11" customFormat="1" ht="30" customHeight="1" x14ac:dyDescent="0.25">
      <c r="A19" s="490" t="s">
        <v>875</v>
      </c>
      <c r="B19" s="490"/>
      <c r="C19" s="490"/>
      <c r="D19" s="490"/>
      <c r="E19" s="490"/>
      <c r="F19" s="490"/>
      <c r="G19" s="490"/>
      <c r="H19" s="490"/>
      <c r="I19" s="490"/>
      <c r="J19" s="378"/>
    </row>
    <row r="20" spans="1:10" s="500" customFormat="1" ht="16.5" customHeight="1" x14ac:dyDescent="0.25">
      <c r="A20" s="499" t="s">
        <v>327</v>
      </c>
    </row>
    <row r="21" spans="1:10" s="500" customFormat="1" ht="20.25" customHeight="1" x14ac:dyDescent="0.25">
      <c r="A21" s="499" t="s">
        <v>194</v>
      </c>
    </row>
    <row r="22" spans="1:10" s="377" customFormat="1" ht="27" customHeight="1" x14ac:dyDescent="0.25">
      <c r="A22" s="490" t="s">
        <v>772</v>
      </c>
      <c r="B22" s="490"/>
      <c r="C22" s="490"/>
      <c r="D22" s="490"/>
      <c r="E22" s="490"/>
      <c r="F22" s="490"/>
      <c r="G22" s="490"/>
      <c r="H22" s="490"/>
      <c r="I22" s="490"/>
      <c r="J22" s="167"/>
    </row>
  </sheetData>
  <sheetProtection algorithmName="SHA-512" hashValue="3tBUoO9YMY5jdZURIUovVwEzuJT7pmZGoax+cRFX40FYMuaFQ/1QPbwOiZI6vxdYIBtBgnm2T6pK2ZfVgJQmdg==" saltValue="CrDZyvelYDn6kTjNLuzf/g==" spinCount="100000" sheet="1" objects="1" scenarios="1"/>
  <mergeCells count="14">
    <mergeCell ref="A22:I22"/>
    <mergeCell ref="A1:E1"/>
    <mergeCell ref="A20:XFD20"/>
    <mergeCell ref="A21:XFD21"/>
    <mergeCell ref="A3:I3"/>
    <mergeCell ref="A16:I16"/>
    <mergeCell ref="A15:J15"/>
    <mergeCell ref="A17:XFD17"/>
    <mergeCell ref="A18:I18"/>
    <mergeCell ref="A11:I11"/>
    <mergeCell ref="A12:I12"/>
    <mergeCell ref="A13:I13"/>
    <mergeCell ref="A10:B10"/>
    <mergeCell ref="A19:I19"/>
  </mergeCells>
  <pageMargins left="0.70866141732283472" right="0.70866141732283472" top="0.74803149606299213" bottom="0.74803149606299213" header="0.31496062992125984" footer="0.31496062992125984"/>
  <pageSetup paperSize="9" scale="9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view="pageBreakPreview" topLeftCell="A16" zoomScale="110" zoomScaleNormal="110" zoomScaleSheetLayoutView="110" workbookViewId="0">
      <selection activeCell="A30" sqref="A30:J30"/>
    </sheetView>
  </sheetViews>
  <sheetFormatPr defaultColWidth="8.7109375" defaultRowHeight="16.5" x14ac:dyDescent="0.3"/>
  <cols>
    <col min="1" max="1" width="4.85546875" style="106" customWidth="1"/>
    <col min="2" max="2" width="46.85546875" style="41" customWidth="1"/>
    <col min="3" max="3" width="5.85546875" style="106" customWidth="1"/>
    <col min="4" max="4" width="8.42578125" style="108" customWidth="1"/>
    <col min="5" max="5" width="15.7109375" style="106" customWidth="1"/>
    <col min="6" max="6" width="11.7109375" style="106" customWidth="1"/>
    <col min="7" max="7" width="11.42578125" style="106" customWidth="1"/>
    <col min="8" max="8" width="12" style="106" customWidth="1"/>
    <col min="9" max="9" width="11.7109375" style="106" customWidth="1"/>
    <col min="10" max="10" width="9.7109375" style="106" customWidth="1"/>
    <col min="11" max="16384" width="8.7109375" style="6"/>
  </cols>
  <sheetData>
    <row r="1" spans="1:10" s="173" customFormat="1" x14ac:dyDescent="0.3">
      <c r="A1" s="506" t="s">
        <v>0</v>
      </c>
      <c r="B1" s="506"/>
      <c r="C1" s="506"/>
      <c r="D1" s="174"/>
      <c r="E1" s="172"/>
      <c r="F1" s="172"/>
      <c r="G1" s="172"/>
      <c r="H1" s="172" t="s">
        <v>215</v>
      </c>
      <c r="I1" s="172"/>
      <c r="J1" s="172"/>
    </row>
    <row r="2" spans="1:10" x14ac:dyDescent="0.3">
      <c r="A2" s="95"/>
      <c r="B2" s="8"/>
      <c r="C2" s="88"/>
      <c r="D2" s="88"/>
      <c r="E2" s="95"/>
      <c r="F2" s="95"/>
      <c r="G2" s="95"/>
      <c r="H2" s="95"/>
      <c r="I2" s="95"/>
      <c r="J2" s="95"/>
    </row>
    <row r="3" spans="1:10" ht="18.75" x14ac:dyDescent="0.3">
      <c r="A3" s="507" t="s">
        <v>357</v>
      </c>
      <c r="B3" s="507"/>
      <c r="C3" s="507"/>
      <c r="D3" s="507"/>
      <c r="E3" s="507"/>
      <c r="F3" s="507"/>
      <c r="G3" s="507"/>
      <c r="H3" s="507"/>
      <c r="I3" s="507"/>
      <c r="J3" s="507"/>
    </row>
    <row r="5" spans="1:10" ht="48" x14ac:dyDescent="0.3">
      <c r="A5" s="46" t="s">
        <v>1</v>
      </c>
      <c r="B5" s="46" t="s">
        <v>2</v>
      </c>
      <c r="C5" s="47" t="s">
        <v>29</v>
      </c>
      <c r="D5" s="47" t="s">
        <v>3</v>
      </c>
      <c r="E5" s="48" t="s">
        <v>38</v>
      </c>
      <c r="F5" s="48" t="s">
        <v>30</v>
      </c>
      <c r="G5" s="48" t="s">
        <v>31</v>
      </c>
      <c r="H5" s="48" t="s">
        <v>32</v>
      </c>
      <c r="I5" s="48" t="s">
        <v>33</v>
      </c>
      <c r="J5" s="48" t="s">
        <v>106</v>
      </c>
    </row>
    <row r="6" spans="1:10" ht="12.75" customHeight="1" x14ac:dyDescent="0.3">
      <c r="A6" s="98">
        <v>1</v>
      </c>
      <c r="B6" s="46">
        <v>2</v>
      </c>
      <c r="C6" s="83">
        <v>3</v>
      </c>
      <c r="D6" s="83">
        <v>4</v>
      </c>
      <c r="E6" s="83">
        <v>5</v>
      </c>
      <c r="F6" s="83">
        <v>6</v>
      </c>
      <c r="G6" s="94" t="s">
        <v>37</v>
      </c>
      <c r="H6" s="83" t="s">
        <v>34</v>
      </c>
      <c r="I6" s="83" t="s">
        <v>35</v>
      </c>
      <c r="J6" s="83">
        <v>10</v>
      </c>
    </row>
    <row r="7" spans="1:10" s="35" customFormat="1" ht="39.75" customHeight="1" x14ac:dyDescent="0.2">
      <c r="A7" s="43">
        <v>1</v>
      </c>
      <c r="B7" s="101" t="s">
        <v>358</v>
      </c>
      <c r="C7" s="84" t="s">
        <v>50</v>
      </c>
      <c r="D7" s="136">
        <v>200</v>
      </c>
      <c r="E7" s="44"/>
      <c r="F7" s="379"/>
      <c r="G7" s="30">
        <f>D7*ROUND(F7, 4)</f>
        <v>0</v>
      </c>
      <c r="H7" s="45">
        <f t="shared" ref="H7:H17" si="0">G7*0.095</f>
        <v>0</v>
      </c>
      <c r="I7" s="30">
        <f t="shared" ref="I7:I17" si="1">+G7+H7</f>
        <v>0</v>
      </c>
      <c r="J7" s="56"/>
    </row>
    <row r="8" spans="1:10" s="35" customFormat="1" ht="33.75" customHeight="1" x14ac:dyDescent="0.2">
      <c r="A8" s="43">
        <v>2</v>
      </c>
      <c r="B8" s="117" t="s">
        <v>485</v>
      </c>
      <c r="C8" s="84" t="s">
        <v>50</v>
      </c>
      <c r="D8" s="136">
        <v>100</v>
      </c>
      <c r="E8" s="44" t="s">
        <v>5</v>
      </c>
      <c r="F8" s="379"/>
      <c r="G8" s="30">
        <f t="shared" ref="G8:G17" si="2">D8*ROUND(F8, 4)</f>
        <v>0</v>
      </c>
      <c r="H8" s="45">
        <f t="shared" si="0"/>
        <v>0</v>
      </c>
      <c r="I8" s="30">
        <f t="shared" si="1"/>
        <v>0</v>
      </c>
      <c r="J8" s="56"/>
    </row>
    <row r="9" spans="1:10" s="35" customFormat="1" ht="33.75" customHeight="1" x14ac:dyDescent="0.2">
      <c r="A9" s="234">
        <v>3</v>
      </c>
      <c r="B9" s="117" t="s">
        <v>484</v>
      </c>
      <c r="C9" s="219" t="s">
        <v>50</v>
      </c>
      <c r="D9" s="245">
        <v>100</v>
      </c>
      <c r="E9" s="246" t="s">
        <v>5</v>
      </c>
      <c r="F9" s="380"/>
      <c r="G9" s="30">
        <f t="shared" si="2"/>
        <v>0</v>
      </c>
      <c r="H9" s="45">
        <f t="shared" si="0"/>
        <v>0</v>
      </c>
      <c r="I9" s="30">
        <f t="shared" si="1"/>
        <v>0</v>
      </c>
      <c r="J9" s="222"/>
    </row>
    <row r="10" spans="1:10" s="35" customFormat="1" ht="44.25" customHeight="1" x14ac:dyDescent="0.2">
      <c r="A10" s="43">
        <v>4</v>
      </c>
      <c r="B10" s="117" t="s">
        <v>791</v>
      </c>
      <c r="C10" s="84" t="s">
        <v>50</v>
      </c>
      <c r="D10" s="136">
        <v>250</v>
      </c>
      <c r="E10" s="44"/>
      <c r="F10" s="379"/>
      <c r="G10" s="30">
        <f t="shared" si="2"/>
        <v>0</v>
      </c>
      <c r="H10" s="45">
        <f t="shared" si="0"/>
        <v>0</v>
      </c>
      <c r="I10" s="30">
        <f t="shared" si="1"/>
        <v>0</v>
      </c>
      <c r="J10" s="56"/>
    </row>
    <row r="11" spans="1:10" s="35" customFormat="1" ht="49.5" customHeight="1" x14ac:dyDescent="0.2">
      <c r="A11" s="43">
        <v>5</v>
      </c>
      <c r="B11" s="109" t="s">
        <v>730</v>
      </c>
      <c r="C11" s="84" t="s">
        <v>50</v>
      </c>
      <c r="D11" s="84">
        <v>150</v>
      </c>
      <c r="E11" s="44"/>
      <c r="F11" s="379"/>
      <c r="G11" s="30">
        <f t="shared" si="2"/>
        <v>0</v>
      </c>
      <c r="H11" s="45">
        <f t="shared" si="0"/>
        <v>0</v>
      </c>
      <c r="I11" s="30">
        <f t="shared" si="1"/>
        <v>0</v>
      </c>
      <c r="J11" s="56"/>
    </row>
    <row r="12" spans="1:10" s="35" customFormat="1" ht="33.75" customHeight="1" x14ac:dyDescent="0.2">
      <c r="A12" s="234">
        <v>6</v>
      </c>
      <c r="B12" s="139" t="s">
        <v>627</v>
      </c>
      <c r="C12" s="84" t="s">
        <v>50</v>
      </c>
      <c r="D12" s="136">
        <v>40</v>
      </c>
      <c r="E12" s="31"/>
      <c r="F12" s="379"/>
      <c r="G12" s="30">
        <f t="shared" si="2"/>
        <v>0</v>
      </c>
      <c r="H12" s="45">
        <f t="shared" si="0"/>
        <v>0</v>
      </c>
      <c r="I12" s="30">
        <f t="shared" si="1"/>
        <v>0</v>
      </c>
      <c r="J12" s="56"/>
    </row>
    <row r="13" spans="1:10" s="35" customFormat="1" ht="33.75" customHeight="1" x14ac:dyDescent="0.2">
      <c r="A13" s="43">
        <v>7</v>
      </c>
      <c r="B13" s="139" t="s">
        <v>52</v>
      </c>
      <c r="C13" s="84" t="s">
        <v>50</v>
      </c>
      <c r="D13" s="136">
        <v>250</v>
      </c>
      <c r="E13" s="31"/>
      <c r="F13" s="379"/>
      <c r="G13" s="30">
        <f t="shared" si="2"/>
        <v>0</v>
      </c>
      <c r="H13" s="45">
        <f t="shared" si="0"/>
        <v>0</v>
      </c>
      <c r="I13" s="30">
        <f t="shared" si="1"/>
        <v>0</v>
      </c>
      <c r="J13" s="56"/>
    </row>
    <row r="14" spans="1:10" s="35" customFormat="1" ht="33.75" customHeight="1" x14ac:dyDescent="0.2">
      <c r="A14" s="43">
        <v>8</v>
      </c>
      <c r="B14" s="139" t="s">
        <v>53</v>
      </c>
      <c r="C14" s="84" t="s">
        <v>50</v>
      </c>
      <c r="D14" s="136">
        <v>40</v>
      </c>
      <c r="E14" s="31"/>
      <c r="F14" s="379"/>
      <c r="G14" s="30">
        <f t="shared" si="2"/>
        <v>0</v>
      </c>
      <c r="H14" s="45">
        <f t="shared" si="0"/>
        <v>0</v>
      </c>
      <c r="I14" s="30">
        <f t="shared" si="1"/>
        <v>0</v>
      </c>
      <c r="J14" s="56"/>
    </row>
    <row r="15" spans="1:10" s="35" customFormat="1" ht="33.75" customHeight="1" x14ac:dyDescent="0.2">
      <c r="A15" s="234">
        <v>9</v>
      </c>
      <c r="B15" s="139" t="s">
        <v>54</v>
      </c>
      <c r="C15" s="84" t="s">
        <v>50</v>
      </c>
      <c r="D15" s="136">
        <v>40</v>
      </c>
      <c r="E15" s="31"/>
      <c r="F15" s="379"/>
      <c r="G15" s="30">
        <f t="shared" si="2"/>
        <v>0</v>
      </c>
      <c r="H15" s="45">
        <f t="shared" si="0"/>
        <v>0</v>
      </c>
      <c r="I15" s="30">
        <f t="shared" si="1"/>
        <v>0</v>
      </c>
      <c r="J15" s="56"/>
    </row>
    <row r="16" spans="1:10" s="35" customFormat="1" ht="33.75" customHeight="1" x14ac:dyDescent="0.2">
      <c r="A16" s="43">
        <v>10</v>
      </c>
      <c r="B16" s="139" t="s">
        <v>359</v>
      </c>
      <c r="C16" s="84" t="s">
        <v>50</v>
      </c>
      <c r="D16" s="136">
        <v>80</v>
      </c>
      <c r="E16" s="31" t="s">
        <v>5</v>
      </c>
      <c r="F16" s="379"/>
      <c r="G16" s="30">
        <f t="shared" si="2"/>
        <v>0</v>
      </c>
      <c r="H16" s="45">
        <f t="shared" si="0"/>
        <v>0</v>
      </c>
      <c r="I16" s="30">
        <f t="shared" si="1"/>
        <v>0</v>
      </c>
      <c r="J16" s="56"/>
    </row>
    <row r="17" spans="1:10" s="35" customFormat="1" ht="33.75" customHeight="1" x14ac:dyDescent="0.2">
      <c r="A17" s="43">
        <v>11</v>
      </c>
      <c r="B17" s="101" t="s">
        <v>199</v>
      </c>
      <c r="C17" s="84" t="s">
        <v>50</v>
      </c>
      <c r="D17" s="136">
        <v>100</v>
      </c>
      <c r="E17" s="31"/>
      <c r="F17" s="379"/>
      <c r="G17" s="30">
        <f t="shared" si="2"/>
        <v>0</v>
      </c>
      <c r="H17" s="45">
        <f t="shared" si="0"/>
        <v>0</v>
      </c>
      <c r="I17" s="30">
        <f t="shared" si="1"/>
        <v>0</v>
      </c>
      <c r="J17" s="56"/>
    </row>
    <row r="18" spans="1:10" s="40" customFormat="1" ht="12.75" x14ac:dyDescent="0.2">
      <c r="A18" s="97"/>
      <c r="B18" s="32" t="s">
        <v>583</v>
      </c>
      <c r="C18" s="33" t="s">
        <v>5</v>
      </c>
      <c r="D18" s="33" t="s">
        <v>5</v>
      </c>
      <c r="E18" s="33" t="s">
        <v>5</v>
      </c>
      <c r="F18" s="33" t="s">
        <v>5</v>
      </c>
      <c r="G18" s="34">
        <f>SUM(G7:G17)</f>
        <v>0</v>
      </c>
      <c r="H18" s="34">
        <f t="shared" ref="H18:I18" si="3">SUM(H7:H17)</f>
        <v>0</v>
      </c>
      <c r="I18" s="34">
        <f t="shared" si="3"/>
        <v>0</v>
      </c>
      <c r="J18" s="33">
        <f>SUM(J7:J17)</f>
        <v>0</v>
      </c>
    </row>
    <row r="19" spans="1:10" s="40" customFormat="1" ht="12.75" x14ac:dyDescent="0.2">
      <c r="A19" s="286"/>
      <c r="B19" s="282"/>
      <c r="C19" s="283"/>
      <c r="D19" s="283"/>
      <c r="E19" s="283"/>
      <c r="F19" s="283"/>
      <c r="G19" s="216"/>
      <c r="H19" s="216"/>
      <c r="I19" s="216"/>
      <c r="J19" s="214"/>
    </row>
    <row r="20" spans="1:10" s="287" customFormat="1" ht="22.5" customHeight="1" x14ac:dyDescent="0.3">
      <c r="A20" s="508" t="s">
        <v>423</v>
      </c>
      <c r="B20" s="508"/>
      <c r="C20" s="341"/>
      <c r="D20" s="341"/>
      <c r="E20" s="341"/>
      <c r="F20" s="341"/>
      <c r="G20" s="277"/>
      <c r="H20" s="277"/>
      <c r="I20" s="277"/>
      <c r="J20" s="253"/>
    </row>
    <row r="21" spans="1:10" s="287" customFormat="1" ht="22.5" customHeight="1" x14ac:dyDescent="0.3">
      <c r="A21" s="514" t="s">
        <v>624</v>
      </c>
      <c r="B21" s="514"/>
      <c r="C21" s="514"/>
      <c r="D21" s="514"/>
      <c r="E21" s="514"/>
      <c r="F21" s="514"/>
      <c r="G21" s="514"/>
      <c r="H21" s="514"/>
      <c r="I21" s="514"/>
      <c r="J21" s="288"/>
    </row>
    <row r="22" spans="1:10" s="3" customFormat="1" ht="18" customHeight="1" x14ac:dyDescent="0.3">
      <c r="A22" s="515" t="s">
        <v>551</v>
      </c>
      <c r="B22" s="515"/>
      <c r="C22" s="515"/>
      <c r="D22" s="515"/>
      <c r="E22" s="515"/>
      <c r="F22" s="515"/>
      <c r="G22" s="515"/>
      <c r="H22" s="515"/>
      <c r="I22" s="515"/>
      <c r="J22" s="515"/>
    </row>
    <row r="23" spans="1:10" s="3" customFormat="1" ht="18.75" customHeight="1" x14ac:dyDescent="0.2">
      <c r="A23" s="510" t="s">
        <v>628</v>
      </c>
      <c r="B23" s="510"/>
      <c r="C23" s="510"/>
      <c r="D23" s="510"/>
      <c r="E23" s="510"/>
      <c r="F23" s="510"/>
      <c r="G23" s="510"/>
      <c r="H23" s="510"/>
      <c r="I23" s="510"/>
      <c r="J23" s="510"/>
    </row>
    <row r="24" spans="1:10" s="35" customFormat="1" ht="31.5" customHeight="1" x14ac:dyDescent="0.3">
      <c r="A24" s="516" t="s">
        <v>607</v>
      </c>
      <c r="B24" s="516"/>
      <c r="C24" s="516"/>
      <c r="D24" s="516"/>
      <c r="E24" s="516"/>
      <c r="F24" s="516"/>
      <c r="G24" s="516"/>
      <c r="H24" s="516"/>
      <c r="I24" s="516"/>
      <c r="J24" s="516"/>
    </row>
    <row r="25" spans="1:10" s="35" customFormat="1" ht="21" customHeight="1" x14ac:dyDescent="0.3">
      <c r="A25" s="305"/>
      <c r="B25" s="305"/>
      <c r="C25" s="305"/>
      <c r="D25" s="305"/>
      <c r="E25" s="305"/>
      <c r="F25" s="305"/>
      <c r="G25" s="305"/>
      <c r="H25" s="305"/>
      <c r="I25" s="305"/>
      <c r="J25" s="305"/>
    </row>
    <row r="26" spans="1:10" s="3" customFormat="1" ht="15" customHeight="1" x14ac:dyDescent="0.2">
      <c r="A26" s="496" t="s">
        <v>36</v>
      </c>
      <c r="B26" s="496"/>
      <c r="C26" s="496"/>
      <c r="D26" s="496"/>
      <c r="E26" s="496"/>
      <c r="F26" s="496"/>
      <c r="G26" s="496"/>
      <c r="H26" s="496"/>
      <c r="I26" s="496"/>
      <c r="J26" s="496"/>
    </row>
    <row r="27" spans="1:10" s="3" customFormat="1" ht="30.75" customHeight="1" x14ac:dyDescent="0.2">
      <c r="A27" s="497" t="s">
        <v>326</v>
      </c>
      <c r="B27" s="491"/>
      <c r="C27" s="491"/>
      <c r="D27" s="491"/>
      <c r="E27" s="491"/>
      <c r="F27" s="491"/>
      <c r="G27" s="491"/>
      <c r="H27" s="491"/>
      <c r="I27" s="491"/>
      <c r="J27" s="491"/>
    </row>
    <row r="28" spans="1:10" s="498" customFormat="1" ht="12.75" customHeight="1" x14ac:dyDescent="0.25">
      <c r="A28" s="497" t="s">
        <v>328</v>
      </c>
    </row>
    <row r="29" spans="1:10" s="11" customFormat="1" ht="12.75" customHeight="1" x14ac:dyDescent="0.25">
      <c r="A29" s="499" t="s">
        <v>776</v>
      </c>
      <c r="B29" s="499"/>
      <c r="C29" s="499"/>
      <c r="D29" s="499"/>
      <c r="E29" s="499"/>
      <c r="F29" s="499"/>
      <c r="G29" s="499"/>
      <c r="H29" s="499"/>
      <c r="I29" s="499"/>
      <c r="J29" s="499"/>
    </row>
    <row r="30" spans="1:10" s="11" customFormat="1" ht="24" customHeight="1" x14ac:dyDescent="0.25">
      <c r="A30" s="490" t="s">
        <v>875</v>
      </c>
      <c r="B30" s="490"/>
      <c r="C30" s="490"/>
      <c r="D30" s="490"/>
      <c r="E30" s="490"/>
      <c r="F30" s="490"/>
      <c r="G30" s="490"/>
      <c r="H30" s="490"/>
      <c r="I30" s="490"/>
      <c r="J30" s="490"/>
    </row>
    <row r="31" spans="1:10" s="499" customFormat="1" ht="15" customHeight="1" x14ac:dyDescent="0.25">
      <c r="A31" s="499" t="s">
        <v>327</v>
      </c>
    </row>
    <row r="32" spans="1:10" s="499" customFormat="1" ht="15" customHeight="1" x14ac:dyDescent="0.25">
      <c r="A32" s="499" t="s">
        <v>194</v>
      </c>
    </row>
    <row r="33" spans="1:10" s="377" customFormat="1" ht="25.5" customHeight="1" x14ac:dyDescent="0.25">
      <c r="A33" s="490" t="s">
        <v>772</v>
      </c>
      <c r="B33" s="490"/>
      <c r="C33" s="490"/>
      <c r="D33" s="490"/>
      <c r="E33" s="490"/>
      <c r="F33" s="490"/>
      <c r="G33" s="490"/>
      <c r="H33" s="490"/>
      <c r="I33" s="490"/>
      <c r="J33" s="490"/>
    </row>
    <row r="34" spans="1:10" s="377" customFormat="1" ht="39" customHeight="1" x14ac:dyDescent="0.25">
      <c r="A34" s="490" t="s">
        <v>773</v>
      </c>
      <c r="B34" s="490"/>
      <c r="C34" s="490"/>
      <c r="D34" s="490"/>
      <c r="E34" s="490"/>
      <c r="F34" s="490"/>
      <c r="G34" s="490"/>
      <c r="H34" s="490"/>
      <c r="I34" s="490"/>
      <c r="J34" s="490"/>
    </row>
    <row r="35" spans="1:10" s="11" customFormat="1" ht="25.5" customHeight="1" x14ac:dyDescent="0.25">
      <c r="A35" s="490"/>
      <c r="B35" s="490"/>
      <c r="C35" s="490"/>
      <c r="D35" s="490"/>
      <c r="E35" s="490"/>
      <c r="F35" s="490"/>
      <c r="G35" s="490"/>
      <c r="H35" s="490"/>
      <c r="I35" s="490"/>
      <c r="J35" s="490"/>
    </row>
    <row r="36" spans="1:10" ht="25.5" customHeight="1" x14ac:dyDescent="0.3">
      <c r="A36" s="517"/>
      <c r="B36" s="517"/>
      <c r="C36" s="517"/>
      <c r="D36" s="517"/>
      <c r="E36" s="517"/>
      <c r="F36" s="517"/>
      <c r="G36" s="517"/>
      <c r="H36" s="517"/>
      <c r="I36" s="517"/>
      <c r="J36" s="517"/>
    </row>
    <row r="37" spans="1:10" x14ac:dyDescent="0.3">
      <c r="A37" s="518"/>
      <c r="B37" s="518"/>
      <c r="C37" s="518"/>
      <c r="D37" s="518"/>
      <c r="E37" s="518"/>
      <c r="F37" s="518"/>
      <c r="G37" s="518"/>
      <c r="H37" s="518"/>
      <c r="I37" s="518"/>
      <c r="J37" s="518"/>
    </row>
    <row r="38" spans="1:10" x14ac:dyDescent="0.3">
      <c r="A38" s="519"/>
      <c r="B38" s="519"/>
      <c r="C38" s="105"/>
      <c r="D38" s="137"/>
      <c r="E38" s="137"/>
      <c r="F38" s="137"/>
      <c r="G38" s="137"/>
      <c r="H38" s="137"/>
      <c r="I38" s="137"/>
      <c r="J38" s="137"/>
    </row>
    <row r="39" spans="1:10" x14ac:dyDescent="0.3">
      <c r="B39" s="6"/>
      <c r="D39" s="106"/>
    </row>
  </sheetData>
  <sheetProtection algorithmName="SHA-512" hashValue="SQvOlhfAvIGHN6ZuycnwAdN6ngMeCCnpJKOtEbMKgZFHxcMAhnYlktyJ9HSmRll/VyvwyV81qhMAO1uq9vx3tw==" saltValue="sQv5aTZQMAln6nQbw8Ml3w==" spinCount="100000" sheet="1" objects="1" scenarios="1"/>
  <mergeCells count="20">
    <mergeCell ref="A36:J36"/>
    <mergeCell ref="A37:J37"/>
    <mergeCell ref="A38:B38"/>
    <mergeCell ref="A26:J26"/>
    <mergeCell ref="A27:J27"/>
    <mergeCell ref="A28:XFD28"/>
    <mergeCell ref="A29:J29"/>
    <mergeCell ref="A30:J30"/>
    <mergeCell ref="A31:XFD31"/>
    <mergeCell ref="A32:XFD32"/>
    <mergeCell ref="A33:J33"/>
    <mergeCell ref="A34:J34"/>
    <mergeCell ref="A35:J35"/>
    <mergeCell ref="A20:B20"/>
    <mergeCell ref="A24:J24"/>
    <mergeCell ref="A21:I21"/>
    <mergeCell ref="A22:J22"/>
    <mergeCell ref="A1:C1"/>
    <mergeCell ref="A3:J3"/>
    <mergeCell ref="A23:J23"/>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7">
      <formula1>1</formula1>
    </dataValidation>
  </dataValidations>
  <pageMargins left="0.31496062992125984" right="0.31496062992125984" top="0.55118110236220474" bottom="0.55118110236220474"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
  <sheetViews>
    <sheetView view="pageBreakPreview" topLeftCell="A82" zoomScale="120" zoomScaleNormal="100" zoomScaleSheetLayoutView="120" workbookViewId="0">
      <selection activeCell="A95" sqref="A95:J95"/>
    </sheetView>
  </sheetViews>
  <sheetFormatPr defaultColWidth="8.7109375" defaultRowHeight="16.5" x14ac:dyDescent="0.3"/>
  <cols>
    <col min="1" max="1" width="4.85546875" style="106" customWidth="1"/>
    <col min="2" max="2" width="50.5703125" style="41" customWidth="1"/>
    <col min="3" max="3" width="6.28515625" style="106" customWidth="1"/>
    <col min="4" max="4" width="7.7109375" style="108" customWidth="1"/>
    <col min="5" max="5" width="12.140625" style="106" customWidth="1"/>
    <col min="6" max="10" width="12.7109375" style="106" customWidth="1"/>
    <col min="11" max="11" width="25.85546875" style="6" customWidth="1"/>
    <col min="12" max="16384" width="8.7109375" style="6"/>
  </cols>
  <sheetData>
    <row r="1" spans="1:10" s="173" customFormat="1" x14ac:dyDescent="0.3">
      <c r="A1" s="506" t="s">
        <v>0</v>
      </c>
      <c r="B1" s="506"/>
      <c r="C1" s="506"/>
      <c r="D1" s="174"/>
      <c r="E1" s="172"/>
      <c r="F1" s="172"/>
      <c r="G1" s="172" t="s">
        <v>215</v>
      </c>
      <c r="H1" s="172"/>
      <c r="I1" s="172"/>
      <c r="J1" s="172"/>
    </row>
    <row r="2" spans="1:10" x14ac:dyDescent="0.3">
      <c r="A2" s="95"/>
      <c r="B2" s="8"/>
      <c r="C2" s="88"/>
      <c r="D2" s="88"/>
      <c r="E2" s="95"/>
      <c r="F2" s="95"/>
      <c r="G2" s="95"/>
      <c r="H2" s="95"/>
      <c r="I2" s="95"/>
      <c r="J2" s="95"/>
    </row>
    <row r="3" spans="1:10" ht="18.75" x14ac:dyDescent="0.3">
      <c r="A3" s="507" t="s">
        <v>533</v>
      </c>
      <c r="B3" s="507"/>
      <c r="C3" s="507"/>
      <c r="D3" s="507"/>
      <c r="E3" s="507"/>
      <c r="F3" s="507"/>
      <c r="G3" s="507"/>
      <c r="H3" s="507"/>
      <c r="I3" s="507"/>
      <c r="J3" s="507"/>
    </row>
    <row r="5" spans="1:10" ht="48" x14ac:dyDescent="0.3">
      <c r="A5" s="46" t="s">
        <v>1</v>
      </c>
      <c r="B5" s="46" t="s">
        <v>2</v>
      </c>
      <c r="C5" s="47" t="s">
        <v>29</v>
      </c>
      <c r="D5" s="47" t="s">
        <v>3</v>
      </c>
      <c r="E5" s="48" t="s">
        <v>38</v>
      </c>
      <c r="F5" s="48" t="s">
        <v>778</v>
      </c>
      <c r="G5" s="48" t="s">
        <v>31</v>
      </c>
      <c r="H5" s="48" t="s">
        <v>32</v>
      </c>
      <c r="I5" s="48" t="s">
        <v>33</v>
      </c>
      <c r="J5" s="48" t="s">
        <v>348</v>
      </c>
    </row>
    <row r="6" spans="1:10" x14ac:dyDescent="0.3">
      <c r="A6" s="98">
        <v>1</v>
      </c>
      <c r="B6" s="46">
        <v>2</v>
      </c>
      <c r="C6" s="83">
        <v>3</v>
      </c>
      <c r="D6" s="83">
        <v>4</v>
      </c>
      <c r="E6" s="83">
        <v>5</v>
      </c>
      <c r="F6" s="83">
        <v>6</v>
      </c>
      <c r="G6" s="94" t="s">
        <v>37</v>
      </c>
      <c r="H6" s="83" t="s">
        <v>34</v>
      </c>
      <c r="I6" s="83" t="s">
        <v>35</v>
      </c>
      <c r="J6" s="83">
        <v>10</v>
      </c>
    </row>
    <row r="7" spans="1:10" s="35" customFormat="1" ht="31.5" customHeight="1" x14ac:dyDescent="0.2">
      <c r="A7" s="43">
        <v>1</v>
      </c>
      <c r="B7" s="117" t="s">
        <v>782</v>
      </c>
      <c r="C7" s="43" t="s">
        <v>50</v>
      </c>
      <c r="D7" s="107">
        <v>500</v>
      </c>
      <c r="E7" s="175" t="s">
        <v>5</v>
      </c>
      <c r="F7" s="379"/>
      <c r="G7" s="30">
        <f>D7*ROUND(F7, 4)</f>
        <v>0</v>
      </c>
      <c r="H7" s="45">
        <f>G7*0.095</f>
        <v>0</v>
      </c>
      <c r="I7" s="30">
        <f>+G7+H7</f>
        <v>0</v>
      </c>
      <c r="J7" s="56"/>
    </row>
    <row r="8" spans="1:10" s="35" customFormat="1" ht="31.5" customHeight="1" x14ac:dyDescent="0.2">
      <c r="A8" s="43">
        <v>2</v>
      </c>
      <c r="B8" s="117" t="s">
        <v>783</v>
      </c>
      <c r="C8" s="43" t="s">
        <v>50</v>
      </c>
      <c r="D8" s="107">
        <v>500</v>
      </c>
      <c r="E8" s="175" t="s">
        <v>5</v>
      </c>
      <c r="F8" s="379"/>
      <c r="G8" s="30">
        <f t="shared" ref="G8:G71" si="0">D8*ROUND(F8, 4)</f>
        <v>0</v>
      </c>
      <c r="H8" s="45">
        <f t="shared" ref="H8:H71" si="1">G8*0.095</f>
        <v>0</v>
      </c>
      <c r="I8" s="30">
        <f t="shared" ref="I8:I71" si="2">+G8+H8</f>
        <v>0</v>
      </c>
      <c r="J8" s="56"/>
    </row>
    <row r="9" spans="1:10" s="35" customFormat="1" ht="15.75" customHeight="1" x14ac:dyDescent="0.2">
      <c r="A9" s="43">
        <v>3</v>
      </c>
      <c r="B9" s="117" t="s">
        <v>784</v>
      </c>
      <c r="C9" s="43" t="s">
        <v>50</v>
      </c>
      <c r="D9" s="107">
        <v>500</v>
      </c>
      <c r="E9" s="175" t="s">
        <v>5</v>
      </c>
      <c r="F9" s="379"/>
      <c r="G9" s="30">
        <f t="shared" si="0"/>
        <v>0</v>
      </c>
      <c r="H9" s="45">
        <f t="shared" si="1"/>
        <v>0</v>
      </c>
      <c r="I9" s="30">
        <f t="shared" si="2"/>
        <v>0</v>
      </c>
      <c r="J9" s="56"/>
    </row>
    <row r="10" spans="1:10" s="35" customFormat="1" ht="15.75" customHeight="1" x14ac:dyDescent="0.2">
      <c r="A10" s="43">
        <v>4</v>
      </c>
      <c r="B10" s="103" t="s">
        <v>370</v>
      </c>
      <c r="C10" s="43" t="s">
        <v>50</v>
      </c>
      <c r="D10" s="84">
        <v>10000</v>
      </c>
      <c r="E10" s="175" t="s">
        <v>5</v>
      </c>
      <c r="F10" s="390"/>
      <c r="G10" s="30">
        <f t="shared" si="0"/>
        <v>0</v>
      </c>
      <c r="H10" s="45">
        <f t="shared" si="1"/>
        <v>0</v>
      </c>
      <c r="I10" s="30">
        <f t="shared" si="2"/>
        <v>0</v>
      </c>
      <c r="J10" s="56"/>
    </row>
    <row r="11" spans="1:10" s="35" customFormat="1" ht="15.75" customHeight="1" x14ac:dyDescent="0.2">
      <c r="A11" s="43">
        <v>5</v>
      </c>
      <c r="B11" s="103" t="s">
        <v>785</v>
      </c>
      <c r="C11" s="43" t="s">
        <v>50</v>
      </c>
      <c r="D11" s="84">
        <v>500</v>
      </c>
      <c r="E11" s="175" t="s">
        <v>5</v>
      </c>
      <c r="F11" s="390"/>
      <c r="G11" s="30">
        <f t="shared" si="0"/>
        <v>0</v>
      </c>
      <c r="H11" s="45">
        <f t="shared" si="1"/>
        <v>0</v>
      </c>
      <c r="I11" s="30">
        <f t="shared" si="2"/>
        <v>0</v>
      </c>
      <c r="J11" s="56"/>
    </row>
    <row r="12" spans="1:10" s="35" customFormat="1" ht="15.75" customHeight="1" x14ac:dyDescent="0.2">
      <c r="A12" s="43">
        <v>6</v>
      </c>
      <c r="B12" s="103" t="s">
        <v>362</v>
      </c>
      <c r="C12" s="43" t="s">
        <v>50</v>
      </c>
      <c r="D12" s="84">
        <v>200</v>
      </c>
      <c r="E12" s="175" t="s">
        <v>5</v>
      </c>
      <c r="F12" s="390"/>
      <c r="G12" s="30">
        <f t="shared" si="0"/>
        <v>0</v>
      </c>
      <c r="H12" s="45">
        <f t="shared" si="1"/>
        <v>0</v>
      </c>
      <c r="I12" s="30">
        <f t="shared" si="2"/>
        <v>0</v>
      </c>
      <c r="J12" s="56"/>
    </row>
    <row r="13" spans="1:10" s="35" customFormat="1" ht="15.75" customHeight="1" x14ac:dyDescent="0.2">
      <c r="A13" s="43">
        <v>7</v>
      </c>
      <c r="B13" s="103" t="s">
        <v>363</v>
      </c>
      <c r="C13" s="43" t="s">
        <v>50</v>
      </c>
      <c r="D13" s="84">
        <v>50</v>
      </c>
      <c r="E13" s="175" t="s">
        <v>5</v>
      </c>
      <c r="F13" s="390"/>
      <c r="G13" s="30">
        <f t="shared" si="0"/>
        <v>0</v>
      </c>
      <c r="H13" s="45">
        <f t="shared" si="1"/>
        <v>0</v>
      </c>
      <c r="I13" s="30">
        <f t="shared" si="2"/>
        <v>0</v>
      </c>
      <c r="J13" s="56"/>
    </row>
    <row r="14" spans="1:10" s="35" customFormat="1" ht="15.75" customHeight="1" x14ac:dyDescent="0.2">
      <c r="A14" s="43">
        <v>8</v>
      </c>
      <c r="B14" s="103" t="s">
        <v>364</v>
      </c>
      <c r="C14" s="43" t="s">
        <v>50</v>
      </c>
      <c r="D14" s="84">
        <v>200</v>
      </c>
      <c r="E14" s="175" t="s">
        <v>5</v>
      </c>
      <c r="F14" s="390"/>
      <c r="G14" s="30">
        <f t="shared" si="0"/>
        <v>0</v>
      </c>
      <c r="H14" s="45">
        <f t="shared" si="1"/>
        <v>0</v>
      </c>
      <c r="I14" s="30">
        <f t="shared" si="2"/>
        <v>0</v>
      </c>
      <c r="J14" s="56"/>
    </row>
    <row r="15" spans="1:10" s="35" customFormat="1" ht="15.75" customHeight="1" x14ac:dyDescent="0.2">
      <c r="A15" s="43">
        <v>9</v>
      </c>
      <c r="B15" s="103" t="s">
        <v>365</v>
      </c>
      <c r="C15" s="43" t="s">
        <v>50</v>
      </c>
      <c r="D15" s="84">
        <v>200</v>
      </c>
      <c r="E15" s="175" t="s">
        <v>5</v>
      </c>
      <c r="F15" s="390"/>
      <c r="G15" s="30">
        <f t="shared" si="0"/>
        <v>0</v>
      </c>
      <c r="H15" s="45">
        <f t="shared" si="1"/>
        <v>0</v>
      </c>
      <c r="I15" s="30">
        <f t="shared" si="2"/>
        <v>0</v>
      </c>
      <c r="J15" s="56"/>
    </row>
    <row r="16" spans="1:10" s="35" customFormat="1" ht="15.75" customHeight="1" x14ac:dyDescent="0.2">
      <c r="A16" s="43">
        <v>10</v>
      </c>
      <c r="B16" s="103" t="s">
        <v>366</v>
      </c>
      <c r="C16" s="43" t="s">
        <v>50</v>
      </c>
      <c r="D16" s="84">
        <v>100</v>
      </c>
      <c r="E16" s="175" t="s">
        <v>5</v>
      </c>
      <c r="F16" s="390"/>
      <c r="G16" s="30">
        <f t="shared" si="0"/>
        <v>0</v>
      </c>
      <c r="H16" s="45">
        <f t="shared" si="1"/>
        <v>0</v>
      </c>
      <c r="I16" s="30">
        <f t="shared" si="2"/>
        <v>0</v>
      </c>
      <c r="J16" s="56"/>
    </row>
    <row r="17" spans="1:10" s="35" customFormat="1" ht="15.75" customHeight="1" x14ac:dyDescent="0.2">
      <c r="A17" s="43">
        <v>11</v>
      </c>
      <c r="B17" s="103" t="s">
        <v>367</v>
      </c>
      <c r="C17" s="43" t="s">
        <v>50</v>
      </c>
      <c r="D17" s="84">
        <v>20</v>
      </c>
      <c r="E17" s="175" t="s">
        <v>5</v>
      </c>
      <c r="F17" s="390"/>
      <c r="G17" s="30">
        <f t="shared" si="0"/>
        <v>0</v>
      </c>
      <c r="H17" s="45">
        <f t="shared" si="1"/>
        <v>0</v>
      </c>
      <c r="I17" s="30">
        <f t="shared" si="2"/>
        <v>0</v>
      </c>
      <c r="J17" s="56"/>
    </row>
    <row r="18" spans="1:10" s="35" customFormat="1" ht="15.75" customHeight="1" x14ac:dyDescent="0.2">
      <c r="A18" s="43">
        <v>12</v>
      </c>
      <c r="B18" s="103" t="s">
        <v>368</v>
      </c>
      <c r="C18" s="43" t="s">
        <v>50</v>
      </c>
      <c r="D18" s="84">
        <v>10</v>
      </c>
      <c r="E18" s="175" t="s">
        <v>5</v>
      </c>
      <c r="F18" s="390"/>
      <c r="G18" s="30">
        <f t="shared" si="0"/>
        <v>0</v>
      </c>
      <c r="H18" s="45">
        <f t="shared" si="1"/>
        <v>0</v>
      </c>
      <c r="I18" s="30">
        <f t="shared" si="2"/>
        <v>0</v>
      </c>
      <c r="J18" s="56"/>
    </row>
    <row r="19" spans="1:10" s="35" customFormat="1" ht="15.75" customHeight="1" x14ac:dyDescent="0.2">
      <c r="A19" s="43">
        <v>13</v>
      </c>
      <c r="B19" s="103" t="s">
        <v>786</v>
      </c>
      <c r="C19" s="43" t="s">
        <v>50</v>
      </c>
      <c r="D19" s="84">
        <v>600</v>
      </c>
      <c r="E19" s="175" t="s">
        <v>5</v>
      </c>
      <c r="F19" s="390"/>
      <c r="G19" s="30">
        <f t="shared" si="0"/>
        <v>0</v>
      </c>
      <c r="H19" s="45">
        <f t="shared" si="1"/>
        <v>0</v>
      </c>
      <c r="I19" s="30">
        <f t="shared" si="2"/>
        <v>0</v>
      </c>
      <c r="J19" s="56"/>
    </row>
    <row r="20" spans="1:10" s="35" customFormat="1" ht="15.75" customHeight="1" x14ac:dyDescent="0.2">
      <c r="A20" s="43">
        <v>14</v>
      </c>
      <c r="B20" s="348" t="s">
        <v>802</v>
      </c>
      <c r="C20" s="43" t="s">
        <v>50</v>
      </c>
      <c r="D20" s="84">
        <v>1000</v>
      </c>
      <c r="E20" s="175" t="s">
        <v>5</v>
      </c>
      <c r="F20" s="390"/>
      <c r="G20" s="30">
        <f t="shared" si="0"/>
        <v>0</v>
      </c>
      <c r="H20" s="45">
        <f t="shared" si="1"/>
        <v>0</v>
      </c>
      <c r="I20" s="30">
        <f t="shared" si="2"/>
        <v>0</v>
      </c>
      <c r="J20" s="56"/>
    </row>
    <row r="21" spans="1:10" s="35" customFormat="1" ht="15.75" customHeight="1" x14ac:dyDescent="0.2">
      <c r="A21" s="43">
        <v>15</v>
      </c>
      <c r="B21" s="348" t="s">
        <v>371</v>
      </c>
      <c r="C21" s="43" t="s">
        <v>50</v>
      </c>
      <c r="D21" s="84">
        <v>260</v>
      </c>
      <c r="E21" s="175" t="s">
        <v>5</v>
      </c>
      <c r="F21" s="390"/>
      <c r="G21" s="30">
        <f t="shared" si="0"/>
        <v>0</v>
      </c>
      <c r="H21" s="45">
        <f t="shared" si="1"/>
        <v>0</v>
      </c>
      <c r="I21" s="30">
        <f t="shared" si="2"/>
        <v>0</v>
      </c>
      <c r="J21" s="56"/>
    </row>
    <row r="22" spans="1:10" s="35" customFormat="1" ht="15.75" customHeight="1" x14ac:dyDescent="0.2">
      <c r="A22" s="43">
        <v>16</v>
      </c>
      <c r="B22" s="348" t="s">
        <v>372</v>
      </c>
      <c r="C22" s="43" t="s">
        <v>50</v>
      </c>
      <c r="D22" s="123">
        <v>400</v>
      </c>
      <c r="E22" s="175" t="s">
        <v>5</v>
      </c>
      <c r="F22" s="390"/>
      <c r="G22" s="30">
        <f t="shared" si="0"/>
        <v>0</v>
      </c>
      <c r="H22" s="45">
        <f t="shared" si="1"/>
        <v>0</v>
      </c>
      <c r="I22" s="30">
        <f t="shared" si="2"/>
        <v>0</v>
      </c>
      <c r="J22" s="56"/>
    </row>
    <row r="23" spans="1:10" s="35" customFormat="1" ht="15.75" customHeight="1" x14ac:dyDescent="0.2">
      <c r="A23" s="43">
        <v>17</v>
      </c>
      <c r="B23" s="348" t="s">
        <v>787</v>
      </c>
      <c r="C23" s="43" t="s">
        <v>50</v>
      </c>
      <c r="D23" s="84">
        <v>500</v>
      </c>
      <c r="E23" s="175" t="s">
        <v>5</v>
      </c>
      <c r="F23" s="390"/>
      <c r="G23" s="30">
        <f t="shared" si="0"/>
        <v>0</v>
      </c>
      <c r="H23" s="45">
        <f t="shared" si="1"/>
        <v>0</v>
      </c>
      <c r="I23" s="30">
        <f t="shared" si="2"/>
        <v>0</v>
      </c>
      <c r="J23" s="56"/>
    </row>
    <row r="24" spans="1:10" s="35" customFormat="1" ht="15.75" customHeight="1" x14ac:dyDescent="0.2">
      <c r="A24" s="43">
        <v>18</v>
      </c>
      <c r="B24" s="348" t="s">
        <v>95</v>
      </c>
      <c r="C24" s="43" t="s">
        <v>50</v>
      </c>
      <c r="D24" s="84">
        <v>1000</v>
      </c>
      <c r="E24" s="175" t="s">
        <v>5</v>
      </c>
      <c r="F24" s="390"/>
      <c r="G24" s="30">
        <f t="shared" si="0"/>
        <v>0</v>
      </c>
      <c r="H24" s="45">
        <f t="shared" si="1"/>
        <v>0</v>
      </c>
      <c r="I24" s="30">
        <f t="shared" si="2"/>
        <v>0</v>
      </c>
      <c r="J24" s="56"/>
    </row>
    <row r="25" spans="1:10" s="35" customFormat="1" ht="15.75" customHeight="1" x14ac:dyDescent="0.2">
      <c r="A25" s="43">
        <v>19</v>
      </c>
      <c r="B25" s="348" t="s">
        <v>744</v>
      </c>
      <c r="C25" s="43" t="s">
        <v>50</v>
      </c>
      <c r="D25" s="84">
        <v>300</v>
      </c>
      <c r="E25" s="175" t="s">
        <v>5</v>
      </c>
      <c r="F25" s="390"/>
      <c r="G25" s="30">
        <f t="shared" si="0"/>
        <v>0</v>
      </c>
      <c r="H25" s="45">
        <f t="shared" si="1"/>
        <v>0</v>
      </c>
      <c r="I25" s="30">
        <f t="shared" si="2"/>
        <v>0</v>
      </c>
      <c r="J25" s="56"/>
    </row>
    <row r="26" spans="1:10" s="35" customFormat="1" ht="15.75" customHeight="1" x14ac:dyDescent="0.2">
      <c r="A26" s="43">
        <v>20</v>
      </c>
      <c r="B26" s="348" t="s">
        <v>373</v>
      </c>
      <c r="C26" s="43" t="s">
        <v>50</v>
      </c>
      <c r="D26" s="84">
        <v>1000</v>
      </c>
      <c r="E26" s="175" t="s">
        <v>5</v>
      </c>
      <c r="F26" s="390"/>
      <c r="G26" s="30">
        <f t="shared" si="0"/>
        <v>0</v>
      </c>
      <c r="H26" s="45">
        <f t="shared" si="1"/>
        <v>0</v>
      </c>
      <c r="I26" s="30">
        <f t="shared" si="2"/>
        <v>0</v>
      </c>
      <c r="J26" s="56"/>
    </row>
    <row r="27" spans="1:10" s="35" customFormat="1" ht="27" customHeight="1" x14ac:dyDescent="0.2">
      <c r="A27" s="43">
        <v>21</v>
      </c>
      <c r="B27" s="117" t="s">
        <v>803</v>
      </c>
      <c r="C27" s="43" t="s">
        <v>50</v>
      </c>
      <c r="D27" s="84">
        <v>2500</v>
      </c>
      <c r="E27" s="175" t="s">
        <v>5</v>
      </c>
      <c r="F27" s="390"/>
      <c r="G27" s="30">
        <f t="shared" si="0"/>
        <v>0</v>
      </c>
      <c r="H27" s="45">
        <f t="shared" si="1"/>
        <v>0</v>
      </c>
      <c r="I27" s="30">
        <f t="shared" si="2"/>
        <v>0</v>
      </c>
      <c r="J27" s="56"/>
    </row>
    <row r="28" spans="1:10" s="35" customFormat="1" ht="15.75" customHeight="1" x14ac:dyDescent="0.2">
      <c r="A28" s="43">
        <v>22</v>
      </c>
      <c r="B28" s="348" t="s">
        <v>598</v>
      </c>
      <c r="C28" s="43" t="s">
        <v>50</v>
      </c>
      <c r="D28" s="84">
        <v>620</v>
      </c>
      <c r="E28" s="175" t="s">
        <v>5</v>
      </c>
      <c r="F28" s="390"/>
      <c r="G28" s="30">
        <f t="shared" si="0"/>
        <v>0</v>
      </c>
      <c r="H28" s="45">
        <f t="shared" si="1"/>
        <v>0</v>
      </c>
      <c r="I28" s="30">
        <f t="shared" si="2"/>
        <v>0</v>
      </c>
      <c r="J28" s="56"/>
    </row>
    <row r="29" spans="1:10" s="35" customFormat="1" ht="15.75" customHeight="1" x14ac:dyDescent="0.2">
      <c r="A29" s="43">
        <v>23</v>
      </c>
      <c r="B29" s="348" t="s">
        <v>374</v>
      </c>
      <c r="C29" s="43" t="s">
        <v>50</v>
      </c>
      <c r="D29" s="84">
        <v>2000</v>
      </c>
      <c r="E29" s="175" t="s">
        <v>5</v>
      </c>
      <c r="F29" s="390"/>
      <c r="G29" s="30">
        <f t="shared" si="0"/>
        <v>0</v>
      </c>
      <c r="H29" s="45">
        <f t="shared" si="1"/>
        <v>0</v>
      </c>
      <c r="I29" s="30">
        <f t="shared" si="2"/>
        <v>0</v>
      </c>
      <c r="J29" s="56"/>
    </row>
    <row r="30" spans="1:10" s="35" customFormat="1" ht="15.75" customHeight="1" x14ac:dyDescent="0.2">
      <c r="A30" s="43">
        <v>24</v>
      </c>
      <c r="B30" s="348" t="s">
        <v>375</v>
      </c>
      <c r="C30" s="43" t="s">
        <v>50</v>
      </c>
      <c r="D30" s="84">
        <v>1400</v>
      </c>
      <c r="E30" s="175" t="s">
        <v>5</v>
      </c>
      <c r="F30" s="390"/>
      <c r="G30" s="30">
        <f t="shared" si="0"/>
        <v>0</v>
      </c>
      <c r="H30" s="45">
        <f t="shared" si="1"/>
        <v>0</v>
      </c>
      <c r="I30" s="30">
        <f t="shared" si="2"/>
        <v>0</v>
      </c>
      <c r="J30" s="56"/>
    </row>
    <row r="31" spans="1:10" s="35" customFormat="1" ht="15.75" customHeight="1" x14ac:dyDescent="0.2">
      <c r="A31" s="43">
        <v>25</v>
      </c>
      <c r="B31" s="348" t="s">
        <v>788</v>
      </c>
      <c r="C31" s="43" t="s">
        <v>50</v>
      </c>
      <c r="D31" s="84">
        <v>2600</v>
      </c>
      <c r="E31" s="175" t="s">
        <v>5</v>
      </c>
      <c r="F31" s="390"/>
      <c r="G31" s="30">
        <f t="shared" si="0"/>
        <v>0</v>
      </c>
      <c r="H31" s="45">
        <f t="shared" si="1"/>
        <v>0</v>
      </c>
      <c r="I31" s="30">
        <f t="shared" si="2"/>
        <v>0</v>
      </c>
      <c r="J31" s="56"/>
    </row>
    <row r="32" spans="1:10" s="35" customFormat="1" ht="15.75" customHeight="1" x14ac:dyDescent="0.2">
      <c r="A32" s="43">
        <v>26</v>
      </c>
      <c r="B32" s="348" t="s">
        <v>731</v>
      </c>
      <c r="C32" s="43" t="s">
        <v>50</v>
      </c>
      <c r="D32" s="84">
        <v>5000</v>
      </c>
      <c r="E32" s="175" t="s">
        <v>5</v>
      </c>
      <c r="F32" s="390"/>
      <c r="G32" s="30">
        <f t="shared" si="0"/>
        <v>0</v>
      </c>
      <c r="H32" s="45">
        <f t="shared" si="1"/>
        <v>0</v>
      </c>
      <c r="I32" s="30">
        <f t="shared" si="2"/>
        <v>0</v>
      </c>
      <c r="J32" s="56"/>
    </row>
    <row r="33" spans="1:10" s="35" customFormat="1" ht="15.75" customHeight="1" x14ac:dyDescent="0.2">
      <c r="A33" s="43">
        <v>27</v>
      </c>
      <c r="B33" s="348" t="s">
        <v>790</v>
      </c>
      <c r="C33" s="43" t="s">
        <v>50</v>
      </c>
      <c r="D33" s="84">
        <v>160</v>
      </c>
      <c r="E33" s="175" t="s">
        <v>5</v>
      </c>
      <c r="F33" s="390"/>
      <c r="G33" s="30">
        <f t="shared" si="0"/>
        <v>0</v>
      </c>
      <c r="H33" s="45">
        <f t="shared" si="1"/>
        <v>0</v>
      </c>
      <c r="I33" s="30">
        <f t="shared" si="2"/>
        <v>0</v>
      </c>
      <c r="J33" s="56"/>
    </row>
    <row r="34" spans="1:10" s="35" customFormat="1" ht="15.75" customHeight="1" x14ac:dyDescent="0.2">
      <c r="A34" s="43">
        <v>28</v>
      </c>
      <c r="B34" s="348" t="s">
        <v>376</v>
      </c>
      <c r="C34" s="43" t="s">
        <v>50</v>
      </c>
      <c r="D34" s="84">
        <v>400</v>
      </c>
      <c r="E34" s="175" t="s">
        <v>5</v>
      </c>
      <c r="F34" s="390"/>
      <c r="G34" s="30">
        <f t="shared" si="0"/>
        <v>0</v>
      </c>
      <c r="H34" s="45">
        <f t="shared" si="1"/>
        <v>0</v>
      </c>
      <c r="I34" s="30">
        <f t="shared" si="2"/>
        <v>0</v>
      </c>
      <c r="J34" s="56"/>
    </row>
    <row r="35" spans="1:10" s="35" customFormat="1" ht="15.75" customHeight="1" x14ac:dyDescent="0.2">
      <c r="A35" s="43">
        <v>29</v>
      </c>
      <c r="B35" s="348" t="s">
        <v>369</v>
      </c>
      <c r="C35" s="43" t="s">
        <v>50</v>
      </c>
      <c r="D35" s="84">
        <v>100</v>
      </c>
      <c r="E35" s="175" t="s">
        <v>5</v>
      </c>
      <c r="F35" s="390"/>
      <c r="G35" s="30">
        <f t="shared" si="0"/>
        <v>0</v>
      </c>
      <c r="H35" s="45">
        <f t="shared" si="1"/>
        <v>0</v>
      </c>
      <c r="I35" s="30">
        <f t="shared" si="2"/>
        <v>0</v>
      </c>
      <c r="J35" s="56"/>
    </row>
    <row r="36" spans="1:10" s="35" customFormat="1" ht="15.75" customHeight="1" x14ac:dyDescent="0.2">
      <c r="A36" s="43">
        <v>30</v>
      </c>
      <c r="B36" s="348" t="s">
        <v>402</v>
      </c>
      <c r="C36" s="43" t="s">
        <v>50</v>
      </c>
      <c r="D36" s="84">
        <v>50</v>
      </c>
      <c r="E36" s="175" t="s">
        <v>5</v>
      </c>
      <c r="F36" s="390"/>
      <c r="G36" s="30">
        <f t="shared" si="0"/>
        <v>0</v>
      </c>
      <c r="H36" s="45">
        <f t="shared" si="1"/>
        <v>0</v>
      </c>
      <c r="I36" s="30">
        <f t="shared" si="2"/>
        <v>0</v>
      </c>
      <c r="J36" s="56"/>
    </row>
    <row r="37" spans="1:10" s="35" customFormat="1" ht="15.75" customHeight="1" x14ac:dyDescent="0.2">
      <c r="A37" s="43">
        <v>31</v>
      </c>
      <c r="B37" s="348" t="s">
        <v>403</v>
      </c>
      <c r="C37" s="43" t="s">
        <v>50</v>
      </c>
      <c r="D37" s="84">
        <v>50</v>
      </c>
      <c r="E37" s="175" t="s">
        <v>5</v>
      </c>
      <c r="F37" s="390"/>
      <c r="G37" s="30">
        <f t="shared" si="0"/>
        <v>0</v>
      </c>
      <c r="H37" s="45">
        <f t="shared" si="1"/>
        <v>0</v>
      </c>
      <c r="I37" s="30">
        <f t="shared" si="2"/>
        <v>0</v>
      </c>
      <c r="J37" s="56"/>
    </row>
    <row r="38" spans="1:10" s="35" customFormat="1" ht="15.75" customHeight="1" x14ac:dyDescent="0.2">
      <c r="A38" s="43">
        <v>32</v>
      </c>
      <c r="B38" s="348" t="s">
        <v>404</v>
      </c>
      <c r="C38" s="43" t="s">
        <v>50</v>
      </c>
      <c r="D38" s="84">
        <v>100</v>
      </c>
      <c r="E38" s="175" t="s">
        <v>5</v>
      </c>
      <c r="F38" s="390"/>
      <c r="G38" s="30">
        <f t="shared" si="0"/>
        <v>0</v>
      </c>
      <c r="H38" s="45">
        <f t="shared" si="1"/>
        <v>0</v>
      </c>
      <c r="I38" s="30">
        <f t="shared" si="2"/>
        <v>0</v>
      </c>
      <c r="J38" s="56"/>
    </row>
    <row r="39" spans="1:10" s="35" customFormat="1" ht="15.75" customHeight="1" x14ac:dyDescent="0.2">
      <c r="A39" s="43">
        <v>33</v>
      </c>
      <c r="B39" s="348" t="s">
        <v>405</v>
      </c>
      <c r="C39" s="43" t="s">
        <v>50</v>
      </c>
      <c r="D39" s="84">
        <v>40</v>
      </c>
      <c r="E39" s="175" t="s">
        <v>5</v>
      </c>
      <c r="F39" s="390"/>
      <c r="G39" s="30">
        <f t="shared" si="0"/>
        <v>0</v>
      </c>
      <c r="H39" s="45">
        <f t="shared" si="1"/>
        <v>0</v>
      </c>
      <c r="I39" s="30">
        <f t="shared" si="2"/>
        <v>0</v>
      </c>
      <c r="J39" s="56"/>
    </row>
    <row r="40" spans="1:10" s="35" customFormat="1" ht="15.75" customHeight="1" x14ac:dyDescent="0.2">
      <c r="A40" s="43">
        <v>34</v>
      </c>
      <c r="B40" s="348" t="s">
        <v>406</v>
      </c>
      <c r="C40" s="43" t="s">
        <v>50</v>
      </c>
      <c r="D40" s="84">
        <v>500</v>
      </c>
      <c r="E40" s="175" t="s">
        <v>5</v>
      </c>
      <c r="F40" s="390"/>
      <c r="G40" s="30">
        <f t="shared" si="0"/>
        <v>0</v>
      </c>
      <c r="H40" s="45">
        <f t="shared" si="1"/>
        <v>0</v>
      </c>
      <c r="I40" s="30">
        <f t="shared" si="2"/>
        <v>0</v>
      </c>
      <c r="J40" s="56"/>
    </row>
    <row r="41" spans="1:10" s="35" customFormat="1" ht="15.75" customHeight="1" x14ac:dyDescent="0.2">
      <c r="A41" s="43">
        <v>35</v>
      </c>
      <c r="B41" s="348" t="s">
        <v>804</v>
      </c>
      <c r="C41" s="43" t="s">
        <v>50</v>
      </c>
      <c r="D41" s="123">
        <v>400</v>
      </c>
      <c r="E41" s="175" t="s">
        <v>5</v>
      </c>
      <c r="F41" s="390"/>
      <c r="G41" s="30">
        <f t="shared" si="0"/>
        <v>0</v>
      </c>
      <c r="H41" s="45">
        <f t="shared" si="1"/>
        <v>0</v>
      </c>
      <c r="I41" s="30">
        <f t="shared" si="2"/>
        <v>0</v>
      </c>
      <c r="J41" s="56"/>
    </row>
    <row r="42" spans="1:10" s="35" customFormat="1" ht="15.75" customHeight="1" x14ac:dyDescent="0.2">
      <c r="A42" s="43">
        <v>36</v>
      </c>
      <c r="B42" s="348" t="s">
        <v>407</v>
      </c>
      <c r="C42" s="43" t="s">
        <v>50</v>
      </c>
      <c r="D42" s="84">
        <v>400</v>
      </c>
      <c r="E42" s="175" t="s">
        <v>5</v>
      </c>
      <c r="F42" s="390"/>
      <c r="G42" s="30">
        <f t="shared" si="0"/>
        <v>0</v>
      </c>
      <c r="H42" s="45">
        <f t="shared" si="1"/>
        <v>0</v>
      </c>
      <c r="I42" s="30">
        <f t="shared" si="2"/>
        <v>0</v>
      </c>
      <c r="J42" s="56"/>
    </row>
    <row r="43" spans="1:10" s="35" customFormat="1" ht="15.75" customHeight="1" x14ac:dyDescent="0.2">
      <c r="A43" s="43">
        <v>37</v>
      </c>
      <c r="B43" s="348" t="s">
        <v>408</v>
      </c>
      <c r="C43" s="43" t="s">
        <v>50</v>
      </c>
      <c r="D43" s="84">
        <v>600</v>
      </c>
      <c r="E43" s="175" t="s">
        <v>5</v>
      </c>
      <c r="F43" s="390"/>
      <c r="G43" s="30">
        <f t="shared" si="0"/>
        <v>0</v>
      </c>
      <c r="H43" s="45">
        <f t="shared" si="1"/>
        <v>0</v>
      </c>
      <c r="I43" s="30">
        <f t="shared" si="2"/>
        <v>0</v>
      </c>
      <c r="J43" s="56"/>
    </row>
    <row r="44" spans="1:10" s="35" customFormat="1" ht="15.75" customHeight="1" x14ac:dyDescent="0.2">
      <c r="A44" s="43">
        <v>38</v>
      </c>
      <c r="B44" s="348" t="s">
        <v>409</v>
      </c>
      <c r="C44" s="43" t="s">
        <v>50</v>
      </c>
      <c r="D44" s="84">
        <v>600</v>
      </c>
      <c r="E44" s="175" t="s">
        <v>5</v>
      </c>
      <c r="F44" s="390"/>
      <c r="G44" s="30">
        <f t="shared" si="0"/>
        <v>0</v>
      </c>
      <c r="H44" s="45">
        <f t="shared" si="1"/>
        <v>0</v>
      </c>
      <c r="I44" s="30">
        <f t="shared" si="2"/>
        <v>0</v>
      </c>
      <c r="J44" s="56"/>
    </row>
    <row r="45" spans="1:10" s="35" customFormat="1" ht="15.75" customHeight="1" x14ac:dyDescent="0.2">
      <c r="A45" s="43">
        <v>39</v>
      </c>
      <c r="B45" s="348" t="s">
        <v>410</v>
      </c>
      <c r="C45" s="43" t="s">
        <v>50</v>
      </c>
      <c r="D45" s="84">
        <v>60</v>
      </c>
      <c r="E45" s="175" t="s">
        <v>5</v>
      </c>
      <c r="F45" s="390"/>
      <c r="G45" s="30">
        <f t="shared" si="0"/>
        <v>0</v>
      </c>
      <c r="H45" s="45">
        <f t="shared" si="1"/>
        <v>0</v>
      </c>
      <c r="I45" s="30">
        <f t="shared" si="2"/>
        <v>0</v>
      </c>
      <c r="J45" s="56"/>
    </row>
    <row r="46" spans="1:10" s="35" customFormat="1" ht="15.75" customHeight="1" x14ac:dyDescent="0.2">
      <c r="A46" s="43">
        <v>40</v>
      </c>
      <c r="B46" s="348" t="s">
        <v>411</v>
      </c>
      <c r="C46" s="43" t="s">
        <v>50</v>
      </c>
      <c r="D46" s="84">
        <v>40</v>
      </c>
      <c r="E46" s="175" t="s">
        <v>5</v>
      </c>
      <c r="F46" s="390"/>
      <c r="G46" s="30">
        <f t="shared" si="0"/>
        <v>0</v>
      </c>
      <c r="H46" s="45">
        <f t="shared" si="1"/>
        <v>0</v>
      </c>
      <c r="I46" s="30">
        <f t="shared" si="2"/>
        <v>0</v>
      </c>
      <c r="J46" s="56"/>
    </row>
    <row r="47" spans="1:10" s="35" customFormat="1" ht="15.75" customHeight="1" x14ac:dyDescent="0.2">
      <c r="A47" s="43">
        <v>41</v>
      </c>
      <c r="B47" s="348" t="s">
        <v>412</v>
      </c>
      <c r="C47" s="43" t="s">
        <v>50</v>
      </c>
      <c r="D47" s="84">
        <v>500</v>
      </c>
      <c r="E47" s="175" t="s">
        <v>5</v>
      </c>
      <c r="F47" s="390"/>
      <c r="G47" s="30">
        <f t="shared" si="0"/>
        <v>0</v>
      </c>
      <c r="H47" s="45">
        <f t="shared" si="1"/>
        <v>0</v>
      </c>
      <c r="I47" s="30">
        <f t="shared" si="2"/>
        <v>0</v>
      </c>
      <c r="J47" s="56"/>
    </row>
    <row r="48" spans="1:10" s="35" customFormat="1" ht="15.75" customHeight="1" x14ac:dyDescent="0.2">
      <c r="A48" s="43">
        <v>42</v>
      </c>
      <c r="B48" s="348" t="s">
        <v>805</v>
      </c>
      <c r="C48" s="43" t="s">
        <v>50</v>
      </c>
      <c r="D48" s="84">
        <v>1500</v>
      </c>
      <c r="E48" s="175" t="s">
        <v>5</v>
      </c>
      <c r="F48" s="390"/>
      <c r="G48" s="30">
        <f t="shared" si="0"/>
        <v>0</v>
      </c>
      <c r="H48" s="45">
        <f t="shared" si="1"/>
        <v>0</v>
      </c>
      <c r="I48" s="30">
        <f t="shared" si="2"/>
        <v>0</v>
      </c>
      <c r="J48" s="56"/>
    </row>
    <row r="49" spans="1:10" s="35" customFormat="1" ht="15.75" customHeight="1" x14ac:dyDescent="0.2">
      <c r="A49" s="43">
        <v>43</v>
      </c>
      <c r="B49" s="348" t="s">
        <v>413</v>
      </c>
      <c r="C49" s="43" t="s">
        <v>50</v>
      </c>
      <c r="D49" s="107">
        <v>5000</v>
      </c>
      <c r="E49" s="175" t="s">
        <v>5</v>
      </c>
      <c r="F49" s="390"/>
      <c r="G49" s="30">
        <f t="shared" si="0"/>
        <v>0</v>
      </c>
      <c r="H49" s="45">
        <f t="shared" si="1"/>
        <v>0</v>
      </c>
      <c r="I49" s="30">
        <f t="shared" si="2"/>
        <v>0</v>
      </c>
      <c r="J49" s="56"/>
    </row>
    <row r="50" spans="1:10" s="35" customFormat="1" ht="15.75" customHeight="1" x14ac:dyDescent="0.2">
      <c r="A50" s="43">
        <v>44</v>
      </c>
      <c r="B50" s="348" t="s">
        <v>414</v>
      </c>
      <c r="C50" s="43" t="s">
        <v>50</v>
      </c>
      <c r="D50" s="107">
        <v>500</v>
      </c>
      <c r="E50" s="175" t="s">
        <v>5</v>
      </c>
      <c r="F50" s="390"/>
      <c r="G50" s="30">
        <f t="shared" si="0"/>
        <v>0</v>
      </c>
      <c r="H50" s="45">
        <f t="shared" si="1"/>
        <v>0</v>
      </c>
      <c r="I50" s="30">
        <f t="shared" si="2"/>
        <v>0</v>
      </c>
      <c r="J50" s="56"/>
    </row>
    <row r="51" spans="1:10" s="35" customFormat="1" ht="15.75" customHeight="1" x14ac:dyDescent="0.2">
      <c r="A51" s="43">
        <v>45</v>
      </c>
      <c r="B51" s="348" t="s">
        <v>401</v>
      </c>
      <c r="C51" s="43" t="s">
        <v>50</v>
      </c>
      <c r="D51" s="84">
        <v>3000</v>
      </c>
      <c r="E51" s="175" t="s">
        <v>5</v>
      </c>
      <c r="F51" s="390"/>
      <c r="G51" s="30">
        <f t="shared" si="0"/>
        <v>0</v>
      </c>
      <c r="H51" s="45">
        <f t="shared" si="1"/>
        <v>0</v>
      </c>
      <c r="I51" s="30">
        <f t="shared" si="2"/>
        <v>0</v>
      </c>
      <c r="J51" s="56"/>
    </row>
    <row r="52" spans="1:10" s="35" customFormat="1" ht="15.75" customHeight="1" x14ac:dyDescent="0.2">
      <c r="A52" s="43">
        <v>46</v>
      </c>
      <c r="B52" s="103" t="s">
        <v>98</v>
      </c>
      <c r="C52" s="43" t="s">
        <v>50</v>
      </c>
      <c r="D52" s="84">
        <v>2000</v>
      </c>
      <c r="E52" s="175" t="s">
        <v>5</v>
      </c>
      <c r="F52" s="390"/>
      <c r="G52" s="30">
        <f t="shared" si="0"/>
        <v>0</v>
      </c>
      <c r="H52" s="45">
        <f t="shared" si="1"/>
        <v>0</v>
      </c>
      <c r="I52" s="30">
        <f t="shared" si="2"/>
        <v>0</v>
      </c>
      <c r="J52" s="56"/>
    </row>
    <row r="53" spans="1:10" s="35" customFormat="1" ht="15.75" customHeight="1" x14ac:dyDescent="0.2">
      <c r="A53" s="43">
        <v>47</v>
      </c>
      <c r="B53" s="103" t="s">
        <v>399</v>
      </c>
      <c r="C53" s="43" t="s">
        <v>50</v>
      </c>
      <c r="D53" s="84">
        <v>1000</v>
      </c>
      <c r="E53" s="175" t="s">
        <v>5</v>
      </c>
      <c r="F53" s="390"/>
      <c r="G53" s="30">
        <f t="shared" si="0"/>
        <v>0</v>
      </c>
      <c r="H53" s="45">
        <f t="shared" si="1"/>
        <v>0</v>
      </c>
      <c r="I53" s="30">
        <f t="shared" si="2"/>
        <v>0</v>
      </c>
      <c r="J53" s="56"/>
    </row>
    <row r="54" spans="1:10" s="35" customFormat="1" ht="15.75" customHeight="1" x14ac:dyDescent="0.2">
      <c r="A54" s="43">
        <v>48</v>
      </c>
      <c r="B54" s="103" t="s">
        <v>400</v>
      </c>
      <c r="C54" s="43" t="s">
        <v>50</v>
      </c>
      <c r="D54" s="84">
        <v>200</v>
      </c>
      <c r="E54" s="175" t="s">
        <v>5</v>
      </c>
      <c r="F54" s="390"/>
      <c r="G54" s="30">
        <f t="shared" si="0"/>
        <v>0</v>
      </c>
      <c r="H54" s="45">
        <f t="shared" si="1"/>
        <v>0</v>
      </c>
      <c r="I54" s="30">
        <f t="shared" si="2"/>
        <v>0</v>
      </c>
      <c r="J54" s="56"/>
    </row>
    <row r="55" spans="1:10" s="35" customFormat="1" ht="15.75" customHeight="1" x14ac:dyDescent="0.2">
      <c r="A55" s="43">
        <v>49</v>
      </c>
      <c r="B55" s="348" t="s">
        <v>398</v>
      </c>
      <c r="C55" s="43" t="s">
        <v>50</v>
      </c>
      <c r="D55" s="84">
        <v>100</v>
      </c>
      <c r="E55" s="175" t="s">
        <v>5</v>
      </c>
      <c r="F55" s="390"/>
      <c r="G55" s="30">
        <f t="shared" si="0"/>
        <v>0</v>
      </c>
      <c r="H55" s="45">
        <f t="shared" si="1"/>
        <v>0</v>
      </c>
      <c r="I55" s="30">
        <f t="shared" si="2"/>
        <v>0</v>
      </c>
      <c r="J55" s="56"/>
    </row>
    <row r="56" spans="1:10" s="35" customFormat="1" ht="15.75" customHeight="1" x14ac:dyDescent="0.2">
      <c r="A56" s="43">
        <v>50</v>
      </c>
      <c r="B56" s="103" t="s">
        <v>397</v>
      </c>
      <c r="C56" s="43" t="s">
        <v>50</v>
      </c>
      <c r="D56" s="84">
        <v>50</v>
      </c>
      <c r="E56" s="175" t="s">
        <v>5</v>
      </c>
      <c r="F56" s="390"/>
      <c r="G56" s="30">
        <f t="shared" si="0"/>
        <v>0</v>
      </c>
      <c r="H56" s="45">
        <f t="shared" si="1"/>
        <v>0</v>
      </c>
      <c r="I56" s="30">
        <f t="shared" si="2"/>
        <v>0</v>
      </c>
      <c r="J56" s="56"/>
    </row>
    <row r="57" spans="1:10" s="35" customFormat="1" ht="15.75" customHeight="1" x14ac:dyDescent="0.2">
      <c r="A57" s="43">
        <v>51</v>
      </c>
      <c r="B57" s="103" t="s">
        <v>396</v>
      </c>
      <c r="C57" s="43" t="s">
        <v>50</v>
      </c>
      <c r="D57" s="84">
        <v>50</v>
      </c>
      <c r="E57" s="175" t="s">
        <v>5</v>
      </c>
      <c r="F57" s="390"/>
      <c r="G57" s="30">
        <f t="shared" si="0"/>
        <v>0</v>
      </c>
      <c r="H57" s="45">
        <f t="shared" si="1"/>
        <v>0</v>
      </c>
      <c r="I57" s="30">
        <f t="shared" si="2"/>
        <v>0</v>
      </c>
      <c r="J57" s="56"/>
    </row>
    <row r="58" spans="1:10" s="35" customFormat="1" ht="26.25" customHeight="1" x14ac:dyDescent="0.2">
      <c r="A58" s="43">
        <v>52</v>
      </c>
      <c r="B58" s="117" t="s">
        <v>806</v>
      </c>
      <c r="C58" s="43" t="s">
        <v>50</v>
      </c>
      <c r="D58" s="84">
        <v>200</v>
      </c>
      <c r="E58" s="175" t="s">
        <v>5</v>
      </c>
      <c r="F58" s="390"/>
      <c r="G58" s="30">
        <f t="shared" si="0"/>
        <v>0</v>
      </c>
      <c r="H58" s="45">
        <f t="shared" si="1"/>
        <v>0</v>
      </c>
      <c r="I58" s="30">
        <f t="shared" si="2"/>
        <v>0</v>
      </c>
      <c r="J58" s="56"/>
    </row>
    <row r="59" spans="1:10" s="35" customFormat="1" ht="15.75" customHeight="1" x14ac:dyDescent="0.2">
      <c r="A59" s="43">
        <v>53</v>
      </c>
      <c r="B59" s="103" t="s">
        <v>92</v>
      </c>
      <c r="C59" s="43" t="s">
        <v>50</v>
      </c>
      <c r="D59" s="84">
        <v>500</v>
      </c>
      <c r="E59" s="175" t="s">
        <v>5</v>
      </c>
      <c r="F59" s="390"/>
      <c r="G59" s="30">
        <f t="shared" si="0"/>
        <v>0</v>
      </c>
      <c r="H59" s="45">
        <f t="shared" si="1"/>
        <v>0</v>
      </c>
      <c r="I59" s="30">
        <f t="shared" si="2"/>
        <v>0</v>
      </c>
      <c r="J59" s="56"/>
    </row>
    <row r="60" spans="1:10" s="35" customFormat="1" ht="15.75" customHeight="1" x14ac:dyDescent="0.2">
      <c r="A60" s="43">
        <v>54</v>
      </c>
      <c r="B60" s="103" t="s">
        <v>93</v>
      </c>
      <c r="C60" s="43" t="s">
        <v>50</v>
      </c>
      <c r="D60" s="84">
        <v>500</v>
      </c>
      <c r="E60" s="175" t="s">
        <v>5</v>
      </c>
      <c r="F60" s="390"/>
      <c r="G60" s="30">
        <f t="shared" si="0"/>
        <v>0</v>
      </c>
      <c r="H60" s="45">
        <f t="shared" si="1"/>
        <v>0</v>
      </c>
      <c r="I60" s="30">
        <f t="shared" si="2"/>
        <v>0</v>
      </c>
      <c r="J60" s="56"/>
    </row>
    <row r="61" spans="1:10" s="35" customFormat="1" ht="15.75" customHeight="1" x14ac:dyDescent="0.2">
      <c r="A61" s="43">
        <v>55</v>
      </c>
      <c r="B61" s="103" t="s">
        <v>395</v>
      </c>
      <c r="C61" s="43" t="s">
        <v>50</v>
      </c>
      <c r="D61" s="84">
        <v>200</v>
      </c>
      <c r="E61" s="175" t="s">
        <v>5</v>
      </c>
      <c r="F61" s="390"/>
      <c r="G61" s="30">
        <f t="shared" si="0"/>
        <v>0</v>
      </c>
      <c r="H61" s="45">
        <f t="shared" si="1"/>
        <v>0</v>
      </c>
      <c r="I61" s="30">
        <f t="shared" si="2"/>
        <v>0</v>
      </c>
      <c r="J61" s="56"/>
    </row>
    <row r="62" spans="1:10" s="35" customFormat="1" ht="15.75" customHeight="1" x14ac:dyDescent="0.2">
      <c r="A62" s="43">
        <v>56</v>
      </c>
      <c r="B62" s="103" t="s">
        <v>394</v>
      </c>
      <c r="C62" s="43" t="s">
        <v>50</v>
      </c>
      <c r="D62" s="84">
        <v>80</v>
      </c>
      <c r="E62" s="175" t="s">
        <v>5</v>
      </c>
      <c r="F62" s="390"/>
      <c r="G62" s="30">
        <f t="shared" si="0"/>
        <v>0</v>
      </c>
      <c r="H62" s="45">
        <f t="shared" si="1"/>
        <v>0</v>
      </c>
      <c r="I62" s="30">
        <f t="shared" si="2"/>
        <v>0</v>
      </c>
      <c r="J62" s="56"/>
    </row>
    <row r="63" spans="1:10" s="35" customFormat="1" ht="15.75" customHeight="1" x14ac:dyDescent="0.2">
      <c r="A63" s="43">
        <v>57</v>
      </c>
      <c r="B63" s="103" t="s">
        <v>393</v>
      </c>
      <c r="C63" s="43" t="s">
        <v>50</v>
      </c>
      <c r="D63" s="84">
        <v>200</v>
      </c>
      <c r="E63" s="175" t="s">
        <v>5</v>
      </c>
      <c r="F63" s="390"/>
      <c r="G63" s="30">
        <f t="shared" si="0"/>
        <v>0</v>
      </c>
      <c r="H63" s="45">
        <f t="shared" si="1"/>
        <v>0</v>
      </c>
      <c r="I63" s="30">
        <f t="shared" si="2"/>
        <v>0</v>
      </c>
      <c r="J63" s="56"/>
    </row>
    <row r="64" spans="1:10" s="35" customFormat="1" ht="15.75" customHeight="1" x14ac:dyDescent="0.2">
      <c r="A64" s="43">
        <v>58</v>
      </c>
      <c r="B64" s="103" t="s">
        <v>392</v>
      </c>
      <c r="C64" s="43" t="s">
        <v>50</v>
      </c>
      <c r="D64" s="84">
        <v>400</v>
      </c>
      <c r="E64" s="175" t="s">
        <v>5</v>
      </c>
      <c r="F64" s="390"/>
      <c r="G64" s="30">
        <f t="shared" si="0"/>
        <v>0</v>
      </c>
      <c r="H64" s="45">
        <f t="shared" si="1"/>
        <v>0</v>
      </c>
      <c r="I64" s="30">
        <f t="shared" si="2"/>
        <v>0</v>
      </c>
      <c r="J64" s="56"/>
    </row>
    <row r="65" spans="1:10" s="35" customFormat="1" ht="15.75" customHeight="1" x14ac:dyDescent="0.2">
      <c r="A65" s="43">
        <v>59</v>
      </c>
      <c r="B65" s="103" t="s">
        <v>391</v>
      </c>
      <c r="C65" s="43" t="s">
        <v>50</v>
      </c>
      <c r="D65" s="84">
        <v>100</v>
      </c>
      <c r="E65" s="175" t="s">
        <v>5</v>
      </c>
      <c r="F65" s="390"/>
      <c r="G65" s="30">
        <f t="shared" si="0"/>
        <v>0</v>
      </c>
      <c r="H65" s="45">
        <f t="shared" si="1"/>
        <v>0</v>
      </c>
      <c r="I65" s="30">
        <f t="shared" si="2"/>
        <v>0</v>
      </c>
      <c r="J65" s="56"/>
    </row>
    <row r="66" spans="1:10" s="35" customFormat="1" ht="15.75" customHeight="1" x14ac:dyDescent="0.2">
      <c r="A66" s="43">
        <v>60</v>
      </c>
      <c r="B66" s="103" t="s">
        <v>390</v>
      </c>
      <c r="C66" s="43" t="s">
        <v>50</v>
      </c>
      <c r="D66" s="123">
        <v>100</v>
      </c>
      <c r="E66" s="175" t="s">
        <v>5</v>
      </c>
      <c r="F66" s="390"/>
      <c r="G66" s="30">
        <f t="shared" si="0"/>
        <v>0</v>
      </c>
      <c r="H66" s="45">
        <f t="shared" si="1"/>
        <v>0</v>
      </c>
      <c r="I66" s="30">
        <f t="shared" si="2"/>
        <v>0</v>
      </c>
      <c r="J66" s="56"/>
    </row>
    <row r="67" spans="1:10" s="35" customFormat="1" ht="15.75" customHeight="1" x14ac:dyDescent="0.2">
      <c r="A67" s="43">
        <v>61</v>
      </c>
      <c r="B67" s="103" t="s">
        <v>759</v>
      </c>
      <c r="C67" s="43" t="s">
        <v>50</v>
      </c>
      <c r="D67" s="84">
        <v>300</v>
      </c>
      <c r="E67" s="175" t="s">
        <v>5</v>
      </c>
      <c r="F67" s="390"/>
      <c r="G67" s="30">
        <f t="shared" si="0"/>
        <v>0</v>
      </c>
      <c r="H67" s="45">
        <f t="shared" si="1"/>
        <v>0</v>
      </c>
      <c r="I67" s="30">
        <f t="shared" si="2"/>
        <v>0</v>
      </c>
      <c r="J67" s="56"/>
    </row>
    <row r="68" spans="1:10" s="35" customFormat="1" ht="15.75" customHeight="1" x14ac:dyDescent="0.2">
      <c r="A68" s="43">
        <v>62</v>
      </c>
      <c r="B68" s="103" t="s">
        <v>86</v>
      </c>
      <c r="C68" s="43" t="s">
        <v>50</v>
      </c>
      <c r="D68" s="84">
        <v>200</v>
      </c>
      <c r="E68" s="175" t="s">
        <v>5</v>
      </c>
      <c r="F68" s="390"/>
      <c r="G68" s="30">
        <f t="shared" si="0"/>
        <v>0</v>
      </c>
      <c r="H68" s="45">
        <f t="shared" si="1"/>
        <v>0</v>
      </c>
      <c r="I68" s="30">
        <f t="shared" si="2"/>
        <v>0</v>
      </c>
      <c r="J68" s="56"/>
    </row>
    <row r="69" spans="1:10" s="35" customFormat="1" ht="15.75" customHeight="1" x14ac:dyDescent="0.2">
      <c r="A69" s="43">
        <v>63</v>
      </c>
      <c r="B69" s="103" t="s">
        <v>87</v>
      </c>
      <c r="C69" s="43" t="s">
        <v>50</v>
      </c>
      <c r="D69" s="84">
        <v>100</v>
      </c>
      <c r="E69" s="175" t="s">
        <v>5</v>
      </c>
      <c r="F69" s="390"/>
      <c r="G69" s="30">
        <f t="shared" si="0"/>
        <v>0</v>
      </c>
      <c r="H69" s="45">
        <f t="shared" si="1"/>
        <v>0</v>
      </c>
      <c r="I69" s="30">
        <f t="shared" si="2"/>
        <v>0</v>
      </c>
      <c r="J69" s="56"/>
    </row>
    <row r="70" spans="1:10" s="35" customFormat="1" ht="15.75" customHeight="1" x14ac:dyDescent="0.2">
      <c r="A70" s="43">
        <v>64</v>
      </c>
      <c r="B70" s="103" t="s">
        <v>94</v>
      </c>
      <c r="C70" s="43" t="s">
        <v>50</v>
      </c>
      <c r="D70" s="84">
        <v>80</v>
      </c>
      <c r="E70" s="175" t="s">
        <v>5</v>
      </c>
      <c r="F70" s="390"/>
      <c r="G70" s="30">
        <f t="shared" si="0"/>
        <v>0</v>
      </c>
      <c r="H70" s="45">
        <f t="shared" si="1"/>
        <v>0</v>
      </c>
      <c r="I70" s="30">
        <f t="shared" si="2"/>
        <v>0</v>
      </c>
      <c r="J70" s="56"/>
    </row>
    <row r="71" spans="1:10" s="35" customFormat="1" ht="15.75" customHeight="1" x14ac:dyDescent="0.2">
      <c r="A71" s="43">
        <v>65</v>
      </c>
      <c r="B71" s="103" t="s">
        <v>387</v>
      </c>
      <c r="C71" s="43" t="s">
        <v>50</v>
      </c>
      <c r="D71" s="84">
        <v>50</v>
      </c>
      <c r="E71" s="175" t="s">
        <v>5</v>
      </c>
      <c r="F71" s="390"/>
      <c r="G71" s="30">
        <f t="shared" si="0"/>
        <v>0</v>
      </c>
      <c r="H71" s="45">
        <f t="shared" si="1"/>
        <v>0</v>
      </c>
      <c r="I71" s="30">
        <f t="shared" si="2"/>
        <v>0</v>
      </c>
      <c r="J71" s="56"/>
    </row>
    <row r="72" spans="1:10" s="35" customFormat="1" ht="15.75" customHeight="1" x14ac:dyDescent="0.2">
      <c r="A72" s="43">
        <v>66</v>
      </c>
      <c r="B72" s="103" t="s">
        <v>388</v>
      </c>
      <c r="C72" s="43" t="s">
        <v>50</v>
      </c>
      <c r="D72" s="84">
        <v>50</v>
      </c>
      <c r="E72" s="175" t="s">
        <v>5</v>
      </c>
      <c r="F72" s="390"/>
      <c r="G72" s="30">
        <f t="shared" ref="G72:G80" si="3">D72*ROUND(F72, 4)</f>
        <v>0</v>
      </c>
      <c r="H72" s="45">
        <f t="shared" ref="H72:H80" si="4">G72*0.095</f>
        <v>0</v>
      </c>
      <c r="I72" s="30">
        <f t="shared" ref="I72:I80" si="5">+G72+H72</f>
        <v>0</v>
      </c>
      <c r="J72" s="56"/>
    </row>
    <row r="73" spans="1:10" s="35" customFormat="1" ht="15.75" customHeight="1" x14ac:dyDescent="0.2">
      <c r="A73" s="43">
        <v>67</v>
      </c>
      <c r="B73" s="103" t="s">
        <v>389</v>
      </c>
      <c r="C73" s="43" t="s">
        <v>50</v>
      </c>
      <c r="D73" s="84">
        <v>500</v>
      </c>
      <c r="E73" s="175" t="s">
        <v>5</v>
      </c>
      <c r="F73" s="390"/>
      <c r="G73" s="30">
        <f t="shared" si="3"/>
        <v>0</v>
      </c>
      <c r="H73" s="45">
        <f t="shared" si="4"/>
        <v>0</v>
      </c>
      <c r="I73" s="30">
        <f t="shared" si="5"/>
        <v>0</v>
      </c>
      <c r="J73" s="56"/>
    </row>
    <row r="74" spans="1:10" s="35" customFormat="1" ht="15.75" customHeight="1" x14ac:dyDescent="0.2">
      <c r="A74" s="43">
        <v>68</v>
      </c>
      <c r="B74" s="103" t="s">
        <v>386</v>
      </c>
      <c r="C74" s="43" t="s">
        <v>50</v>
      </c>
      <c r="D74" s="84">
        <v>40</v>
      </c>
      <c r="E74" s="175" t="s">
        <v>5</v>
      </c>
      <c r="F74" s="390"/>
      <c r="G74" s="30">
        <f t="shared" si="3"/>
        <v>0</v>
      </c>
      <c r="H74" s="45">
        <f t="shared" si="4"/>
        <v>0</v>
      </c>
      <c r="I74" s="30">
        <f t="shared" si="5"/>
        <v>0</v>
      </c>
      <c r="J74" s="56"/>
    </row>
    <row r="75" spans="1:10" s="35" customFormat="1" ht="15.75" customHeight="1" x14ac:dyDescent="0.2">
      <c r="A75" s="43">
        <v>69</v>
      </c>
      <c r="B75" s="101" t="s">
        <v>877</v>
      </c>
      <c r="C75" s="43" t="s">
        <v>50</v>
      </c>
      <c r="D75" s="84">
        <v>1500</v>
      </c>
      <c r="E75" s="175" t="s">
        <v>5</v>
      </c>
      <c r="F75" s="390"/>
      <c r="G75" s="30">
        <f t="shared" si="3"/>
        <v>0</v>
      </c>
      <c r="H75" s="45">
        <f t="shared" si="4"/>
        <v>0</v>
      </c>
      <c r="I75" s="30">
        <f t="shared" si="5"/>
        <v>0</v>
      </c>
      <c r="J75" s="56"/>
    </row>
    <row r="76" spans="1:10" s="35" customFormat="1" ht="15.75" customHeight="1" x14ac:dyDescent="0.2">
      <c r="A76" s="43">
        <v>70</v>
      </c>
      <c r="B76" s="103" t="s">
        <v>385</v>
      </c>
      <c r="C76" s="43" t="s">
        <v>50</v>
      </c>
      <c r="D76" s="84">
        <v>200</v>
      </c>
      <c r="E76" s="175" t="s">
        <v>5</v>
      </c>
      <c r="F76" s="390"/>
      <c r="G76" s="30">
        <f t="shared" si="3"/>
        <v>0</v>
      </c>
      <c r="H76" s="45">
        <f t="shared" si="4"/>
        <v>0</v>
      </c>
      <c r="I76" s="30">
        <f t="shared" si="5"/>
        <v>0</v>
      </c>
      <c r="J76" s="56"/>
    </row>
    <row r="77" spans="1:10" s="35" customFormat="1" ht="15.75" customHeight="1" x14ac:dyDescent="0.2">
      <c r="A77" s="43">
        <v>71</v>
      </c>
      <c r="B77" s="103" t="s">
        <v>384</v>
      </c>
      <c r="C77" s="43" t="s">
        <v>50</v>
      </c>
      <c r="D77" s="123">
        <v>900</v>
      </c>
      <c r="E77" s="175" t="s">
        <v>5</v>
      </c>
      <c r="F77" s="390"/>
      <c r="G77" s="30">
        <f t="shared" si="3"/>
        <v>0</v>
      </c>
      <c r="H77" s="45">
        <f t="shared" si="4"/>
        <v>0</v>
      </c>
      <c r="I77" s="30">
        <f t="shared" si="5"/>
        <v>0</v>
      </c>
      <c r="J77" s="56"/>
    </row>
    <row r="78" spans="1:10" s="35" customFormat="1" ht="15.75" customHeight="1" x14ac:dyDescent="0.2">
      <c r="A78" s="43">
        <v>72</v>
      </c>
      <c r="B78" s="103" t="s">
        <v>383</v>
      </c>
      <c r="C78" s="43" t="s">
        <v>50</v>
      </c>
      <c r="D78" s="123">
        <v>100</v>
      </c>
      <c r="E78" s="175" t="s">
        <v>5</v>
      </c>
      <c r="F78" s="390"/>
      <c r="G78" s="30">
        <f t="shared" si="3"/>
        <v>0</v>
      </c>
      <c r="H78" s="45">
        <f t="shared" si="4"/>
        <v>0</v>
      </c>
      <c r="I78" s="30">
        <f t="shared" si="5"/>
        <v>0</v>
      </c>
      <c r="J78" s="56"/>
    </row>
    <row r="79" spans="1:10" s="35" customFormat="1" ht="15.75" customHeight="1" x14ac:dyDescent="0.2">
      <c r="A79" s="43">
        <v>73</v>
      </c>
      <c r="B79" s="89" t="s">
        <v>382</v>
      </c>
      <c r="C79" s="43" t="s">
        <v>50</v>
      </c>
      <c r="D79" s="84">
        <v>600</v>
      </c>
      <c r="E79" s="175" t="s">
        <v>5</v>
      </c>
      <c r="F79" s="390"/>
      <c r="G79" s="30">
        <f t="shared" si="3"/>
        <v>0</v>
      </c>
      <c r="H79" s="45">
        <f t="shared" si="4"/>
        <v>0</v>
      </c>
      <c r="I79" s="30">
        <f t="shared" si="5"/>
        <v>0</v>
      </c>
      <c r="J79" s="56"/>
    </row>
    <row r="80" spans="1:10" s="35" customFormat="1" ht="37.5" customHeight="1" x14ac:dyDescent="0.2">
      <c r="A80" s="43">
        <v>74</v>
      </c>
      <c r="B80" s="101" t="s">
        <v>96</v>
      </c>
      <c r="C80" s="43" t="s">
        <v>50</v>
      </c>
      <c r="D80" s="84">
        <v>500</v>
      </c>
      <c r="E80" s="175" t="s">
        <v>5</v>
      </c>
      <c r="F80" s="390"/>
      <c r="G80" s="30">
        <f t="shared" si="3"/>
        <v>0</v>
      </c>
      <c r="H80" s="45">
        <f t="shared" si="4"/>
        <v>0</v>
      </c>
      <c r="I80" s="30">
        <f t="shared" si="5"/>
        <v>0</v>
      </c>
      <c r="J80" s="56"/>
    </row>
    <row r="81" spans="1:12" s="40" customFormat="1" ht="12.75" x14ac:dyDescent="0.2">
      <c r="A81" s="97"/>
      <c r="B81" s="32" t="s">
        <v>25</v>
      </c>
      <c r="C81" s="33" t="s">
        <v>5</v>
      </c>
      <c r="D81" s="33" t="s">
        <v>5</v>
      </c>
      <c r="E81" s="44" t="s">
        <v>5</v>
      </c>
      <c r="F81" s="33" t="s">
        <v>5</v>
      </c>
      <c r="G81" s="34">
        <f>SUM(G7:G80)</f>
        <v>0</v>
      </c>
      <c r="H81" s="34">
        <f t="shared" ref="H81:I81" si="6">SUM(H7:H80)</f>
        <v>0</v>
      </c>
      <c r="I81" s="34">
        <f t="shared" si="6"/>
        <v>0</v>
      </c>
      <c r="J81" s="33">
        <f>SUM(J7:J80)</f>
        <v>0</v>
      </c>
      <c r="K81" s="39"/>
    </row>
    <row r="82" spans="1:12" s="40" customFormat="1" ht="12.75" x14ac:dyDescent="0.2">
      <c r="A82" s="212"/>
      <c r="B82" s="213"/>
      <c r="C82" s="214"/>
      <c r="D82" s="214"/>
      <c r="E82" s="215"/>
      <c r="F82" s="214"/>
      <c r="G82" s="216"/>
      <c r="H82" s="216"/>
      <c r="I82" s="216"/>
      <c r="J82" s="214"/>
      <c r="K82" s="39"/>
    </row>
    <row r="83" spans="1:12" s="344" customFormat="1" ht="12.75" customHeight="1" x14ac:dyDescent="0.2">
      <c r="A83" s="492" t="s">
        <v>423</v>
      </c>
      <c r="B83" s="492"/>
      <c r="C83" s="321"/>
      <c r="D83" s="321"/>
      <c r="E83" s="321"/>
      <c r="F83" s="321"/>
      <c r="G83" s="320"/>
      <c r="H83" s="320"/>
      <c r="I83" s="320"/>
      <c r="J83" s="483"/>
    </row>
    <row r="84" spans="1:12" s="344" customFormat="1" ht="24" customHeight="1" x14ac:dyDescent="0.2">
      <c r="A84" s="493" t="s">
        <v>624</v>
      </c>
      <c r="B84" s="493"/>
      <c r="C84" s="493"/>
      <c r="D84" s="493"/>
      <c r="E84" s="493"/>
      <c r="F84" s="493"/>
      <c r="G84" s="493"/>
      <c r="H84" s="493"/>
      <c r="I84" s="493"/>
      <c r="J84" s="493"/>
    </row>
    <row r="85" spans="1:12" s="3" customFormat="1" ht="18" customHeight="1" x14ac:dyDescent="0.2">
      <c r="A85" s="494" t="s">
        <v>600</v>
      </c>
      <c r="B85" s="494"/>
      <c r="C85" s="494"/>
      <c r="D85" s="494"/>
      <c r="E85" s="494"/>
      <c r="F85" s="494"/>
      <c r="G85" s="494"/>
      <c r="H85" s="494"/>
      <c r="I85" s="494"/>
      <c r="J85" s="485"/>
    </row>
    <row r="86" spans="1:12" s="3" customFormat="1" ht="42.75" customHeight="1" x14ac:dyDescent="0.2">
      <c r="A86" s="510" t="s">
        <v>631</v>
      </c>
      <c r="B86" s="510"/>
      <c r="C86" s="510"/>
      <c r="D86" s="510"/>
      <c r="E86" s="510"/>
      <c r="F86" s="510"/>
      <c r="G86" s="510"/>
      <c r="H86" s="510"/>
      <c r="I86" s="510"/>
      <c r="J86" s="510"/>
    </row>
    <row r="87" spans="1:12" s="3" customFormat="1" ht="25.5" customHeight="1" x14ac:dyDescent="0.2">
      <c r="A87" s="510" t="s">
        <v>632</v>
      </c>
      <c r="B87" s="510"/>
      <c r="C87" s="510"/>
      <c r="D87" s="510"/>
      <c r="E87" s="510"/>
      <c r="F87" s="510"/>
      <c r="G87" s="510"/>
      <c r="H87" s="510"/>
      <c r="I87" s="510"/>
      <c r="J87" s="510"/>
    </row>
    <row r="88" spans="1:12" s="3" customFormat="1" ht="15.75" customHeight="1" x14ac:dyDescent="0.2">
      <c r="A88" s="342" t="s">
        <v>630</v>
      </c>
      <c r="B88" s="484"/>
      <c r="C88" s="484"/>
      <c r="D88" s="484"/>
      <c r="E88" s="484"/>
      <c r="F88" s="484"/>
      <c r="G88" s="484"/>
      <c r="H88" s="484"/>
      <c r="I88" s="484"/>
      <c r="J88" s="290"/>
    </row>
    <row r="89" spans="1:12" s="3" customFormat="1" ht="15" customHeight="1" x14ac:dyDescent="0.2">
      <c r="A89" s="520" t="s">
        <v>789</v>
      </c>
      <c r="B89" s="520"/>
      <c r="C89" s="520"/>
      <c r="D89" s="520"/>
      <c r="E89" s="520"/>
      <c r="F89" s="520"/>
      <c r="G89" s="520"/>
      <c r="H89" s="520"/>
      <c r="I89" s="520"/>
      <c r="J89" s="520"/>
      <c r="K89" s="482"/>
      <c r="L89" s="482"/>
    </row>
    <row r="90" spans="1:12" s="3" customFormat="1" ht="15" customHeight="1" x14ac:dyDescent="0.2">
      <c r="A90" s="486"/>
      <c r="B90" s="486"/>
      <c r="C90" s="486"/>
      <c r="D90" s="486"/>
      <c r="E90" s="486"/>
      <c r="F90" s="486"/>
      <c r="G90" s="486"/>
      <c r="H90" s="486"/>
      <c r="I90" s="486"/>
      <c r="J90" s="486"/>
      <c r="K90" s="482"/>
      <c r="L90" s="482"/>
    </row>
    <row r="91" spans="1:12" s="200" customFormat="1" ht="12.75" customHeight="1" x14ac:dyDescent="0.25">
      <c r="A91" s="496" t="s">
        <v>36</v>
      </c>
      <c r="B91" s="496"/>
      <c r="C91" s="496"/>
      <c r="D91" s="496"/>
      <c r="E91" s="496"/>
      <c r="F91" s="496"/>
      <c r="G91" s="496"/>
      <c r="H91" s="496"/>
      <c r="I91" s="496"/>
      <c r="J91" s="496"/>
      <c r="K91" s="3"/>
      <c r="L91" s="3"/>
    </row>
    <row r="92" spans="1:12" s="11" customFormat="1" ht="12.75" customHeight="1" x14ac:dyDescent="0.2">
      <c r="A92" s="497" t="s">
        <v>326</v>
      </c>
      <c r="B92" s="491"/>
      <c r="C92" s="491"/>
      <c r="D92" s="491"/>
      <c r="E92" s="491"/>
      <c r="F92" s="491"/>
      <c r="G92" s="491"/>
      <c r="H92" s="491"/>
      <c r="I92" s="491"/>
      <c r="J92" s="491"/>
      <c r="K92" s="3"/>
      <c r="L92" s="3"/>
    </row>
    <row r="93" spans="1:12" s="11" customFormat="1" ht="15" customHeight="1" x14ac:dyDescent="0.25">
      <c r="A93" s="497" t="s">
        <v>328</v>
      </c>
      <c r="B93" s="497"/>
      <c r="C93" s="497"/>
      <c r="D93" s="497"/>
      <c r="E93" s="497"/>
      <c r="F93" s="497"/>
      <c r="G93" s="497"/>
      <c r="H93" s="497"/>
      <c r="I93" s="497"/>
      <c r="J93" s="497"/>
      <c r="K93" s="200"/>
      <c r="L93" s="200"/>
    </row>
    <row r="94" spans="1:12" s="11" customFormat="1" ht="12.75" customHeight="1" x14ac:dyDescent="0.25">
      <c r="A94" s="499" t="s">
        <v>777</v>
      </c>
      <c r="B94" s="499"/>
      <c r="C94" s="499"/>
      <c r="D94" s="499"/>
      <c r="E94" s="499"/>
      <c r="F94" s="499"/>
      <c r="G94" s="499"/>
      <c r="H94" s="499"/>
      <c r="I94" s="499"/>
      <c r="J94" s="499"/>
    </row>
    <row r="95" spans="1:12" s="11" customFormat="1" ht="25.5" customHeight="1" x14ac:dyDescent="0.25">
      <c r="A95" s="490" t="s">
        <v>876</v>
      </c>
      <c r="B95" s="490"/>
      <c r="C95" s="490"/>
      <c r="D95" s="490"/>
      <c r="E95" s="490"/>
      <c r="F95" s="490"/>
      <c r="G95" s="490"/>
      <c r="H95" s="490"/>
      <c r="I95" s="490"/>
      <c r="J95" s="490"/>
    </row>
    <row r="96" spans="1:12" s="499" customFormat="1" ht="15" customHeight="1" x14ac:dyDescent="0.25">
      <c r="A96" s="499" t="s">
        <v>327</v>
      </c>
    </row>
    <row r="97" spans="1:12" s="499" customFormat="1" ht="15" customHeight="1" x14ac:dyDescent="0.25">
      <c r="A97" s="499" t="s">
        <v>194</v>
      </c>
    </row>
    <row r="98" spans="1:12" s="377" customFormat="1" ht="25.5" customHeight="1" x14ac:dyDescent="0.25">
      <c r="A98" s="490" t="s">
        <v>772</v>
      </c>
      <c r="B98" s="490"/>
      <c r="C98" s="490"/>
      <c r="D98" s="490"/>
      <c r="E98" s="490"/>
      <c r="F98" s="490"/>
      <c r="G98" s="490"/>
      <c r="H98" s="490"/>
      <c r="I98" s="490"/>
      <c r="J98" s="490"/>
    </row>
    <row r="99" spans="1:12" s="377" customFormat="1" ht="39" customHeight="1" x14ac:dyDescent="0.25">
      <c r="A99" s="490" t="s">
        <v>773</v>
      </c>
      <c r="B99" s="490"/>
      <c r="C99" s="490"/>
      <c r="D99" s="490"/>
      <c r="E99" s="490"/>
      <c r="F99" s="490"/>
      <c r="G99" s="490"/>
      <c r="H99" s="490"/>
      <c r="I99" s="490"/>
      <c r="J99" s="490"/>
    </row>
    <row r="100" spans="1:12" s="3" customFormat="1" ht="20.25" customHeight="1" x14ac:dyDescent="0.2">
      <c r="A100" s="490"/>
      <c r="B100" s="490"/>
      <c r="C100" s="490"/>
      <c r="D100" s="490"/>
      <c r="E100" s="490"/>
      <c r="F100" s="490"/>
      <c r="G100" s="490"/>
      <c r="H100" s="490"/>
      <c r="I100" s="490"/>
      <c r="J100" s="490"/>
      <c r="K100" s="11"/>
      <c r="L100" s="11"/>
    </row>
  </sheetData>
  <sheetProtection algorithmName="SHA-512" hashValue="gpL6pT6htTvOO4O0TEtpocQf2ZsJlvDPa8UwXllwRiP6yFtkgedmp5EFxcw9w69yMgTpXXEFSaHJgphfKYFBRw==" saltValue="PHLdkATeHBV7hal01V8JDA==" spinCount="100000" sheet="1" objects="1" scenarios="1"/>
  <mergeCells count="18">
    <mergeCell ref="A100:J100"/>
    <mergeCell ref="A94:J94"/>
    <mergeCell ref="A95:J95"/>
    <mergeCell ref="A98:J98"/>
    <mergeCell ref="A1:C1"/>
    <mergeCell ref="A3:J3"/>
    <mergeCell ref="A91:J91"/>
    <mergeCell ref="A92:J92"/>
    <mergeCell ref="A99:J99"/>
    <mergeCell ref="A85:I85"/>
    <mergeCell ref="A93:J93"/>
    <mergeCell ref="A84:J84"/>
    <mergeCell ref="A83:B83"/>
    <mergeCell ref="A86:J86"/>
    <mergeCell ref="A87:J87"/>
    <mergeCell ref="A96:XFD96"/>
    <mergeCell ref="A97:XFD97"/>
    <mergeCell ref="A89:J89"/>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80">
      <formula1>1</formula1>
    </dataValidation>
  </dataValidations>
  <pageMargins left="0.31496062992125984" right="0.31496062992125984" top="0.55118110236220474" bottom="0.55118110236220474" header="0.31496062992125984" footer="0.31496062992125984"/>
  <pageSetup paperSize="9" scale="97" fitToHeight="4" orientation="landscape" r:id="rId1"/>
  <rowBreaks count="1" manualBreakCount="1">
    <brk id="65"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9"/>
  <sheetViews>
    <sheetView view="pageBreakPreview" topLeftCell="A10" zoomScale="110" zoomScaleNormal="100" zoomScaleSheetLayoutView="110" workbookViewId="0">
      <selection activeCell="A34" sqref="A34:I34"/>
    </sheetView>
  </sheetViews>
  <sheetFormatPr defaultColWidth="8.7109375" defaultRowHeight="16.5" x14ac:dyDescent="0.3"/>
  <cols>
    <col min="1" max="1" width="4.85546875" style="106" customWidth="1"/>
    <col min="2" max="2" width="50.5703125" style="41" customWidth="1"/>
    <col min="3" max="3" width="6.28515625" style="106" customWidth="1"/>
    <col min="4" max="4" width="7.7109375" style="108" customWidth="1"/>
    <col min="5" max="5" width="19.140625" style="106" customWidth="1"/>
    <col min="6" max="9" width="12.7109375" style="106" customWidth="1"/>
    <col min="10" max="10" width="25.85546875" style="6" customWidth="1"/>
    <col min="11" max="16384" width="8.7109375" style="6"/>
  </cols>
  <sheetData>
    <row r="1" spans="1:9" s="173" customFormat="1" x14ac:dyDescent="0.3">
      <c r="A1" s="506" t="s">
        <v>0</v>
      </c>
      <c r="B1" s="506"/>
      <c r="C1" s="506"/>
      <c r="D1" s="174"/>
      <c r="E1" s="172"/>
      <c r="F1" s="172"/>
      <c r="G1" s="172" t="s">
        <v>215</v>
      </c>
      <c r="H1" s="172"/>
      <c r="I1" s="172"/>
    </row>
    <row r="2" spans="1:9" x14ac:dyDescent="0.3">
      <c r="A2" s="95"/>
      <c r="B2" s="8"/>
      <c r="C2" s="88"/>
      <c r="D2" s="88"/>
      <c r="E2" s="95"/>
      <c r="F2" s="95"/>
      <c r="G2" s="95"/>
      <c r="H2" s="95"/>
      <c r="I2" s="95"/>
    </row>
    <row r="3" spans="1:9" ht="18.75" x14ac:dyDescent="0.3">
      <c r="A3" s="521" t="s">
        <v>732</v>
      </c>
      <c r="B3" s="521"/>
      <c r="C3" s="521"/>
      <c r="D3" s="521"/>
      <c r="E3" s="521"/>
      <c r="F3" s="521"/>
      <c r="G3" s="521"/>
      <c r="H3" s="521"/>
      <c r="I3" s="521"/>
    </row>
    <row r="5" spans="1:9" ht="48" x14ac:dyDescent="0.3">
      <c r="A5" s="335" t="s">
        <v>1</v>
      </c>
      <c r="B5" s="335" t="s">
        <v>2</v>
      </c>
      <c r="C5" s="336" t="s">
        <v>29</v>
      </c>
      <c r="D5" s="336" t="s">
        <v>3</v>
      </c>
      <c r="E5" s="337" t="s">
        <v>38</v>
      </c>
      <c r="F5" s="337" t="s">
        <v>779</v>
      </c>
      <c r="G5" s="337" t="s">
        <v>31</v>
      </c>
      <c r="H5" s="337" t="s">
        <v>32</v>
      </c>
      <c r="I5" s="337" t="s">
        <v>33</v>
      </c>
    </row>
    <row r="6" spans="1:9" x14ac:dyDescent="0.3">
      <c r="A6" s="338">
        <v>1</v>
      </c>
      <c r="B6" s="335">
        <v>2</v>
      </c>
      <c r="C6" s="339">
        <v>3</v>
      </c>
      <c r="D6" s="339">
        <v>4</v>
      </c>
      <c r="E6" s="339">
        <v>5</v>
      </c>
      <c r="F6" s="339">
        <v>6</v>
      </c>
      <c r="G6" s="340" t="s">
        <v>37</v>
      </c>
      <c r="H6" s="339" t="s">
        <v>34</v>
      </c>
      <c r="I6" s="339" t="s">
        <v>35</v>
      </c>
    </row>
    <row r="7" spans="1:9" s="35" customFormat="1" ht="15.75" customHeight="1" x14ac:dyDescent="0.2">
      <c r="A7" s="234">
        <v>1</v>
      </c>
      <c r="B7" s="275" t="s">
        <v>552</v>
      </c>
      <c r="C7" s="234" t="s">
        <v>50</v>
      </c>
      <c r="D7" s="219">
        <v>200</v>
      </c>
      <c r="E7" s="244" t="s">
        <v>5</v>
      </c>
      <c r="F7" s="391"/>
      <c r="G7" s="235">
        <f>D7*ROUND(F7, 4)</f>
        <v>0</v>
      </c>
      <c r="H7" s="221">
        <f t="shared" ref="H7:H20" si="0">G7*0.095</f>
        <v>0</v>
      </c>
      <c r="I7" s="235">
        <f t="shared" ref="I7:I20" si="1">+G7+H7</f>
        <v>0</v>
      </c>
    </row>
    <row r="8" spans="1:9" s="35" customFormat="1" ht="15.75" customHeight="1" x14ac:dyDescent="0.2">
      <c r="A8" s="234">
        <v>2</v>
      </c>
      <c r="B8" s="275" t="s">
        <v>553</v>
      </c>
      <c r="C8" s="234" t="s">
        <v>50</v>
      </c>
      <c r="D8" s="219">
        <v>1000</v>
      </c>
      <c r="E8" s="244" t="s">
        <v>5</v>
      </c>
      <c r="F8" s="391"/>
      <c r="G8" s="235">
        <f t="shared" ref="G8:G20" si="2">D8*ROUND(F8, 4)</f>
        <v>0</v>
      </c>
      <c r="H8" s="221">
        <f t="shared" si="0"/>
        <v>0</v>
      </c>
      <c r="I8" s="235">
        <f t="shared" si="1"/>
        <v>0</v>
      </c>
    </row>
    <row r="9" spans="1:9" s="35" customFormat="1" ht="15.75" customHeight="1" x14ac:dyDescent="0.2">
      <c r="A9" s="234">
        <v>3</v>
      </c>
      <c r="B9" s="349" t="s">
        <v>554</v>
      </c>
      <c r="C9" s="234" t="s">
        <v>50</v>
      </c>
      <c r="D9" s="274">
        <v>300</v>
      </c>
      <c r="E9" s="244" t="s">
        <v>5</v>
      </c>
      <c r="F9" s="391"/>
      <c r="G9" s="235">
        <f t="shared" si="2"/>
        <v>0</v>
      </c>
      <c r="H9" s="221">
        <f t="shared" si="0"/>
        <v>0</v>
      </c>
      <c r="I9" s="235">
        <f t="shared" si="1"/>
        <v>0</v>
      </c>
    </row>
    <row r="10" spans="1:9" s="35" customFormat="1" ht="15.75" customHeight="1" x14ac:dyDescent="0.2">
      <c r="A10" s="234">
        <v>4</v>
      </c>
      <c r="B10" s="275" t="s">
        <v>555</v>
      </c>
      <c r="C10" s="234" t="s">
        <v>50</v>
      </c>
      <c r="D10" s="219">
        <v>300</v>
      </c>
      <c r="E10" s="244" t="s">
        <v>5</v>
      </c>
      <c r="F10" s="391"/>
      <c r="G10" s="235">
        <f t="shared" si="2"/>
        <v>0</v>
      </c>
      <c r="H10" s="221">
        <f t="shared" si="0"/>
        <v>0</v>
      </c>
      <c r="I10" s="235">
        <f t="shared" si="1"/>
        <v>0</v>
      </c>
    </row>
    <row r="11" spans="1:9" s="35" customFormat="1" ht="15.75" customHeight="1" x14ac:dyDescent="0.2">
      <c r="A11" s="234">
        <v>5</v>
      </c>
      <c r="B11" s="275" t="s">
        <v>558</v>
      </c>
      <c r="C11" s="234" t="s">
        <v>50</v>
      </c>
      <c r="D11" s="219">
        <v>700</v>
      </c>
      <c r="E11" s="244" t="s">
        <v>5</v>
      </c>
      <c r="F11" s="391"/>
      <c r="G11" s="235">
        <f t="shared" si="2"/>
        <v>0</v>
      </c>
      <c r="H11" s="221">
        <f t="shared" si="0"/>
        <v>0</v>
      </c>
      <c r="I11" s="235">
        <f t="shared" si="1"/>
        <v>0</v>
      </c>
    </row>
    <row r="12" spans="1:9" s="35" customFormat="1" ht="15.75" customHeight="1" x14ac:dyDescent="0.2">
      <c r="A12" s="234">
        <v>6</v>
      </c>
      <c r="B12" s="275" t="s">
        <v>559</v>
      </c>
      <c r="C12" s="234" t="s">
        <v>50</v>
      </c>
      <c r="D12" s="219">
        <v>1000</v>
      </c>
      <c r="E12" s="244" t="s">
        <v>5</v>
      </c>
      <c r="F12" s="391"/>
      <c r="G12" s="235">
        <f t="shared" si="2"/>
        <v>0</v>
      </c>
      <c r="H12" s="221">
        <f t="shared" si="0"/>
        <v>0</v>
      </c>
      <c r="I12" s="235">
        <f t="shared" si="1"/>
        <v>0</v>
      </c>
    </row>
    <row r="13" spans="1:9" s="35" customFormat="1" ht="15.75" customHeight="1" x14ac:dyDescent="0.2">
      <c r="A13" s="234">
        <v>7</v>
      </c>
      <c r="B13" s="275" t="s">
        <v>560</v>
      </c>
      <c r="C13" s="234" t="s">
        <v>50</v>
      </c>
      <c r="D13" s="219">
        <v>500</v>
      </c>
      <c r="E13" s="244" t="s">
        <v>5</v>
      </c>
      <c r="F13" s="391"/>
      <c r="G13" s="235">
        <f t="shared" si="2"/>
        <v>0</v>
      </c>
      <c r="H13" s="221">
        <f t="shared" si="0"/>
        <v>0</v>
      </c>
      <c r="I13" s="235">
        <f t="shared" si="1"/>
        <v>0</v>
      </c>
    </row>
    <row r="14" spans="1:9" s="35" customFormat="1" ht="15.75" customHeight="1" x14ac:dyDescent="0.2">
      <c r="A14" s="234">
        <v>8</v>
      </c>
      <c r="B14" s="275" t="s">
        <v>561</v>
      </c>
      <c r="C14" s="234" t="s">
        <v>50</v>
      </c>
      <c r="D14" s="219">
        <v>100</v>
      </c>
      <c r="E14" s="244" t="s">
        <v>5</v>
      </c>
      <c r="F14" s="391"/>
      <c r="G14" s="235">
        <f t="shared" si="2"/>
        <v>0</v>
      </c>
      <c r="H14" s="221">
        <f t="shared" si="0"/>
        <v>0</v>
      </c>
      <c r="I14" s="235">
        <f t="shared" si="1"/>
        <v>0</v>
      </c>
    </row>
    <row r="15" spans="1:9" s="35" customFormat="1" ht="15.75" customHeight="1" x14ac:dyDescent="0.2">
      <c r="A15" s="234">
        <v>9</v>
      </c>
      <c r="B15" s="350" t="s">
        <v>562</v>
      </c>
      <c r="C15" s="234" t="s">
        <v>50</v>
      </c>
      <c r="D15" s="219">
        <v>700</v>
      </c>
      <c r="E15" s="244" t="s">
        <v>5</v>
      </c>
      <c r="F15" s="391"/>
      <c r="G15" s="235">
        <f t="shared" si="2"/>
        <v>0</v>
      </c>
      <c r="H15" s="221">
        <f t="shared" si="0"/>
        <v>0</v>
      </c>
      <c r="I15" s="235">
        <f t="shared" si="1"/>
        <v>0</v>
      </c>
    </row>
    <row r="16" spans="1:9" s="35" customFormat="1" ht="15.75" customHeight="1" x14ac:dyDescent="0.2">
      <c r="A16" s="234">
        <v>10</v>
      </c>
      <c r="B16" s="350" t="s">
        <v>563</v>
      </c>
      <c r="C16" s="234" t="s">
        <v>50</v>
      </c>
      <c r="D16" s="219">
        <v>20</v>
      </c>
      <c r="E16" s="244" t="s">
        <v>5</v>
      </c>
      <c r="F16" s="391"/>
      <c r="G16" s="235">
        <f t="shared" si="2"/>
        <v>0</v>
      </c>
      <c r="H16" s="221">
        <f t="shared" si="0"/>
        <v>0</v>
      </c>
      <c r="I16" s="235">
        <f t="shared" si="1"/>
        <v>0</v>
      </c>
    </row>
    <row r="17" spans="1:11" s="35" customFormat="1" ht="15.75" customHeight="1" x14ac:dyDescent="0.2">
      <c r="A17" s="234">
        <v>11</v>
      </c>
      <c r="B17" s="275" t="s">
        <v>564</v>
      </c>
      <c r="C17" s="234" t="s">
        <v>50</v>
      </c>
      <c r="D17" s="219">
        <v>500</v>
      </c>
      <c r="E17" s="244" t="s">
        <v>5</v>
      </c>
      <c r="F17" s="391"/>
      <c r="G17" s="235">
        <f t="shared" si="2"/>
        <v>0</v>
      </c>
      <c r="H17" s="221">
        <f t="shared" si="0"/>
        <v>0</v>
      </c>
      <c r="I17" s="235">
        <f t="shared" si="1"/>
        <v>0</v>
      </c>
    </row>
    <row r="18" spans="1:11" s="35" customFormat="1" ht="15.75" customHeight="1" x14ac:dyDescent="0.2">
      <c r="A18" s="234">
        <v>12</v>
      </c>
      <c r="B18" s="275" t="s">
        <v>565</v>
      </c>
      <c r="C18" s="234" t="s">
        <v>50</v>
      </c>
      <c r="D18" s="219">
        <v>300</v>
      </c>
      <c r="E18" s="244" t="s">
        <v>5</v>
      </c>
      <c r="F18" s="391"/>
      <c r="G18" s="235">
        <f t="shared" si="2"/>
        <v>0</v>
      </c>
      <c r="H18" s="221">
        <f t="shared" si="0"/>
        <v>0</v>
      </c>
      <c r="I18" s="235">
        <f t="shared" si="1"/>
        <v>0</v>
      </c>
    </row>
    <row r="19" spans="1:11" s="35" customFormat="1" ht="15.75" customHeight="1" x14ac:dyDescent="0.2">
      <c r="A19" s="234">
        <v>13</v>
      </c>
      <c r="B19" s="275" t="s">
        <v>557</v>
      </c>
      <c r="C19" s="234" t="s">
        <v>50</v>
      </c>
      <c r="D19" s="219">
        <v>100</v>
      </c>
      <c r="E19" s="244" t="s">
        <v>5</v>
      </c>
      <c r="F19" s="391"/>
      <c r="G19" s="235">
        <f t="shared" si="2"/>
        <v>0</v>
      </c>
      <c r="H19" s="221">
        <f t="shared" si="0"/>
        <v>0</v>
      </c>
      <c r="I19" s="235">
        <f t="shared" si="1"/>
        <v>0</v>
      </c>
    </row>
    <row r="20" spans="1:11" s="35" customFormat="1" ht="15.75" customHeight="1" x14ac:dyDescent="0.2">
      <c r="A20" s="234">
        <v>14</v>
      </c>
      <c r="B20" s="275" t="s">
        <v>556</v>
      </c>
      <c r="C20" s="234" t="s">
        <v>50</v>
      </c>
      <c r="D20" s="219">
        <v>200</v>
      </c>
      <c r="E20" s="244" t="s">
        <v>5</v>
      </c>
      <c r="F20" s="391"/>
      <c r="G20" s="235">
        <f t="shared" si="2"/>
        <v>0</v>
      </c>
      <c r="H20" s="221">
        <f t="shared" si="0"/>
        <v>0</v>
      </c>
      <c r="I20" s="235">
        <f t="shared" si="1"/>
        <v>0</v>
      </c>
    </row>
    <row r="21" spans="1:11" s="40" customFormat="1" ht="12.75" x14ac:dyDescent="0.2">
      <c r="A21" s="351"/>
      <c r="B21" s="328" t="s">
        <v>584</v>
      </c>
      <c r="C21" s="329" t="s">
        <v>5</v>
      </c>
      <c r="D21" s="329" t="s">
        <v>5</v>
      </c>
      <c r="E21" s="246" t="s">
        <v>5</v>
      </c>
      <c r="F21" s="329" t="s">
        <v>5</v>
      </c>
      <c r="G21" s="352">
        <f>SUM(G7:G20)</f>
        <v>0</v>
      </c>
      <c r="H21" s="352">
        <f t="shared" ref="H21:I21" si="3">SUM(H7:H20)</f>
        <v>0</v>
      </c>
      <c r="I21" s="352">
        <f t="shared" si="3"/>
        <v>0</v>
      </c>
      <c r="J21" s="39"/>
    </row>
    <row r="22" spans="1:11" s="40" customFormat="1" ht="12.75" x14ac:dyDescent="0.2">
      <c r="A22" s="286"/>
      <c r="B22" s="282"/>
      <c r="C22" s="283"/>
      <c r="D22" s="283"/>
      <c r="E22" s="353"/>
      <c r="F22" s="283"/>
      <c r="G22" s="216"/>
      <c r="H22" s="216"/>
      <c r="I22" s="216"/>
      <c r="J22" s="39"/>
    </row>
    <row r="23" spans="1:11" s="287" customFormat="1" ht="12.75" customHeight="1" x14ac:dyDescent="0.3">
      <c r="A23" s="508" t="s">
        <v>423</v>
      </c>
      <c r="B23" s="508"/>
      <c r="C23" s="341"/>
      <c r="D23" s="341"/>
      <c r="E23" s="341"/>
      <c r="F23" s="341"/>
      <c r="G23" s="276"/>
      <c r="H23" s="276"/>
      <c r="I23" s="276"/>
    </row>
    <row r="24" spans="1:11" s="287" customFormat="1" ht="21" customHeight="1" x14ac:dyDescent="0.3">
      <c r="A24" s="514" t="s">
        <v>624</v>
      </c>
      <c r="B24" s="514"/>
      <c r="C24" s="514"/>
      <c r="D24" s="514"/>
      <c r="E24" s="514"/>
      <c r="F24" s="514"/>
      <c r="G24" s="514"/>
      <c r="H24" s="514"/>
      <c r="I24" s="514"/>
    </row>
    <row r="25" spans="1:11" s="3" customFormat="1" ht="18" customHeight="1" x14ac:dyDescent="0.3">
      <c r="A25" s="515" t="s">
        <v>600</v>
      </c>
      <c r="B25" s="515"/>
      <c r="C25" s="515"/>
      <c r="D25" s="515"/>
      <c r="E25" s="515"/>
      <c r="F25" s="515"/>
      <c r="G25" s="515"/>
      <c r="H25" s="515"/>
      <c r="I25" s="515"/>
    </row>
    <row r="26" spans="1:11" s="3" customFormat="1" ht="52.5" customHeight="1" x14ac:dyDescent="0.3">
      <c r="A26" s="516" t="s">
        <v>745</v>
      </c>
      <c r="B26" s="516"/>
      <c r="C26" s="516"/>
      <c r="D26" s="516"/>
      <c r="E26" s="516"/>
      <c r="F26" s="516"/>
      <c r="G26" s="516"/>
      <c r="H26" s="516"/>
      <c r="I26" s="516"/>
      <c r="J26" s="296"/>
    </row>
    <row r="27" spans="1:11" s="3" customFormat="1" ht="30.75" customHeight="1" x14ac:dyDescent="0.2">
      <c r="A27" s="510" t="s">
        <v>633</v>
      </c>
      <c r="B27" s="510"/>
      <c r="C27" s="510"/>
      <c r="D27" s="510"/>
      <c r="E27" s="510"/>
      <c r="F27" s="510"/>
      <c r="G27" s="510"/>
      <c r="H27" s="510"/>
      <c r="I27" s="510"/>
    </row>
    <row r="28" spans="1:11" s="3" customFormat="1" ht="15" customHeight="1" x14ac:dyDescent="0.3">
      <c r="A28" s="2" t="s">
        <v>634</v>
      </c>
      <c r="B28" s="289"/>
      <c r="C28" s="289"/>
      <c r="D28" s="289"/>
      <c r="E28" s="289"/>
      <c r="F28" s="289"/>
      <c r="G28" s="289"/>
      <c r="H28" s="289"/>
      <c r="I28" s="289"/>
      <c r="K28" s="251"/>
    </row>
    <row r="29" spans="1:11" s="255" customFormat="1" ht="12.75" customHeight="1" x14ac:dyDescent="0.25">
      <c r="A29" s="522"/>
      <c r="B29" s="522"/>
      <c r="C29" s="522"/>
      <c r="D29" s="522"/>
      <c r="E29" s="522"/>
      <c r="F29" s="522"/>
      <c r="G29" s="522"/>
      <c r="H29" s="522"/>
      <c r="I29" s="522"/>
      <c r="J29" s="251"/>
      <c r="K29" s="3"/>
    </row>
    <row r="30" spans="1:11" s="11" customFormat="1" ht="12.75" customHeight="1" x14ac:dyDescent="0.2">
      <c r="A30" s="496" t="s">
        <v>36</v>
      </c>
      <c r="B30" s="496"/>
      <c r="C30" s="496"/>
      <c r="D30" s="496"/>
      <c r="E30" s="496"/>
      <c r="F30" s="496"/>
      <c r="G30" s="496"/>
      <c r="H30" s="496"/>
      <c r="I30" s="496"/>
      <c r="J30" s="3"/>
      <c r="K30" s="3"/>
    </row>
    <row r="31" spans="1:11" s="11" customFormat="1" ht="26.25" customHeight="1" x14ac:dyDescent="0.25">
      <c r="A31" s="497" t="s">
        <v>326</v>
      </c>
      <c r="B31" s="491"/>
      <c r="C31" s="491"/>
      <c r="D31" s="491"/>
      <c r="E31" s="491"/>
      <c r="F31" s="491"/>
      <c r="G31" s="491"/>
      <c r="H31" s="491"/>
      <c r="I31" s="491"/>
      <c r="J31" s="3"/>
      <c r="K31" s="255"/>
    </row>
    <row r="32" spans="1:11" s="257" customFormat="1" ht="15" customHeight="1" x14ac:dyDescent="0.25">
      <c r="A32" s="497" t="s">
        <v>328</v>
      </c>
      <c r="B32" s="497"/>
      <c r="C32" s="497"/>
      <c r="D32" s="497"/>
      <c r="E32" s="497"/>
      <c r="F32" s="497"/>
      <c r="G32" s="497"/>
      <c r="H32" s="497"/>
      <c r="I32" s="497"/>
      <c r="J32" s="255"/>
      <c r="K32" s="11"/>
    </row>
    <row r="33" spans="1:11" s="11" customFormat="1" ht="12.75" customHeight="1" x14ac:dyDescent="0.25">
      <c r="A33" s="499" t="s">
        <v>777</v>
      </c>
      <c r="B33" s="499"/>
      <c r="C33" s="499"/>
      <c r="D33" s="499"/>
      <c r="E33" s="499"/>
      <c r="F33" s="499"/>
      <c r="G33" s="499"/>
      <c r="H33" s="499"/>
      <c r="I33" s="499"/>
      <c r="J33" s="499"/>
    </row>
    <row r="34" spans="1:11" s="11" customFormat="1" ht="26.25" customHeight="1" x14ac:dyDescent="0.25">
      <c r="A34" s="490" t="s">
        <v>876</v>
      </c>
      <c r="B34" s="490"/>
      <c r="C34" s="490"/>
      <c r="D34" s="490"/>
      <c r="E34" s="490"/>
      <c r="F34" s="490"/>
      <c r="G34" s="490"/>
      <c r="H34" s="490"/>
      <c r="I34" s="490"/>
      <c r="J34" s="378"/>
    </row>
    <row r="35" spans="1:11" s="499" customFormat="1" ht="15" customHeight="1" x14ac:dyDescent="0.25">
      <c r="A35" s="499" t="s">
        <v>327</v>
      </c>
    </row>
    <row r="36" spans="1:11" s="499" customFormat="1" ht="15" customHeight="1" x14ac:dyDescent="0.25">
      <c r="A36" s="499" t="s">
        <v>194</v>
      </c>
    </row>
    <row r="37" spans="1:11" s="377" customFormat="1" ht="25.5" customHeight="1" x14ac:dyDescent="0.25">
      <c r="A37" s="490" t="s">
        <v>772</v>
      </c>
      <c r="B37" s="490"/>
      <c r="C37" s="490"/>
      <c r="D37" s="490"/>
      <c r="E37" s="490"/>
      <c r="F37" s="490"/>
      <c r="G37" s="490"/>
      <c r="H37" s="490"/>
      <c r="I37" s="490"/>
      <c r="J37" s="378"/>
    </row>
    <row r="38" spans="1:11" s="106" customFormat="1" x14ac:dyDescent="0.3">
      <c r="A38" s="505"/>
      <c r="B38" s="505"/>
      <c r="C38" s="505"/>
      <c r="D38" s="505"/>
      <c r="E38" s="505"/>
      <c r="F38" s="505"/>
      <c r="G38" s="505"/>
      <c r="H38" s="505"/>
      <c r="I38" s="505"/>
      <c r="J38" s="257"/>
      <c r="K38" s="6"/>
    </row>
    <row r="39" spans="1:11" x14ac:dyDescent="0.3">
      <c r="B39" s="257"/>
    </row>
  </sheetData>
  <sheetProtection algorithmName="SHA-512" hashValue="/ylu5PgkoxYiGbMOIx1kvtoQxbvUl3W00DE7VYZn15Q+S6bvGUd3pkvIzYRM5zuWYAm9Tl2YJvZQLZVBdqpscw==" saltValue="gMsApqBKN8JaGRAx7Bd3mA==" spinCount="100000" sheet="1" objects="1" scenarios="1"/>
  <mergeCells count="17">
    <mergeCell ref="A36:XFD36"/>
    <mergeCell ref="A26:I26"/>
    <mergeCell ref="A23:B23"/>
    <mergeCell ref="A37:I37"/>
    <mergeCell ref="A38:I38"/>
    <mergeCell ref="A33:J33"/>
    <mergeCell ref="A35:XFD35"/>
    <mergeCell ref="A34:I34"/>
    <mergeCell ref="A1:C1"/>
    <mergeCell ref="A3:I3"/>
    <mergeCell ref="A29:I29"/>
    <mergeCell ref="A32:I32"/>
    <mergeCell ref="A30:I30"/>
    <mergeCell ref="A31:I31"/>
    <mergeCell ref="A24:I24"/>
    <mergeCell ref="A25:I25"/>
    <mergeCell ref="A27:I27"/>
  </mergeCells>
  <pageMargins left="0.51181102362204722" right="0.51181102362204722" top="0.74803149606299213" bottom="0.74803149606299213" header="0.31496062992125984" footer="0.31496062992125984"/>
  <pageSetup paperSize="9" scale="8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7"/>
  <sheetViews>
    <sheetView view="pageBreakPreview" topLeftCell="A19" zoomScale="120" zoomScaleNormal="100" zoomScaleSheetLayoutView="120" workbookViewId="0">
      <selection activeCell="A34" sqref="A34:J34"/>
    </sheetView>
  </sheetViews>
  <sheetFormatPr defaultRowHeight="15" x14ac:dyDescent="0.25"/>
  <cols>
    <col min="1" max="1" width="6.5703125" customWidth="1"/>
    <col min="2" max="2" width="44.85546875" customWidth="1"/>
    <col min="6" max="9" width="11.140625" customWidth="1"/>
  </cols>
  <sheetData>
    <row r="1" spans="1:9" s="203" customFormat="1" x14ac:dyDescent="0.25">
      <c r="A1" s="523" t="s">
        <v>0</v>
      </c>
      <c r="B1" s="524"/>
      <c r="C1" s="524"/>
      <c r="D1" s="524"/>
      <c r="E1" s="202"/>
      <c r="F1" s="202" t="s">
        <v>807</v>
      </c>
      <c r="H1" s="202"/>
    </row>
    <row r="2" spans="1:9" x14ac:dyDescent="0.25">
      <c r="A2" s="204"/>
      <c r="B2" s="204"/>
      <c r="C2" s="204"/>
      <c r="D2" s="204"/>
      <c r="E2" s="204"/>
      <c r="F2" s="204"/>
      <c r="G2" s="204"/>
      <c r="H2" s="204"/>
      <c r="I2" s="204"/>
    </row>
    <row r="3" spans="1:9" ht="18" x14ac:dyDescent="0.25">
      <c r="A3" s="521" t="s">
        <v>585</v>
      </c>
      <c r="B3" s="521"/>
      <c r="C3" s="521"/>
      <c r="D3" s="521"/>
      <c r="E3" s="521"/>
      <c r="F3" s="521"/>
      <c r="G3" s="521"/>
      <c r="H3" s="521"/>
      <c r="I3" s="521"/>
    </row>
    <row r="4" spans="1:9" x14ac:dyDescent="0.25">
      <c r="A4" s="204"/>
      <c r="B4" s="204"/>
      <c r="C4" s="204"/>
      <c r="D4" s="204"/>
      <c r="E4" s="204"/>
      <c r="F4" s="204"/>
      <c r="G4" s="204"/>
      <c r="H4" s="204"/>
      <c r="I4" s="204"/>
    </row>
    <row r="5" spans="1:9" ht="45" x14ac:dyDescent="0.25">
      <c r="A5" s="205" t="s">
        <v>1</v>
      </c>
      <c r="B5" s="205" t="s">
        <v>2</v>
      </c>
      <c r="C5" s="206" t="s">
        <v>586</v>
      </c>
      <c r="D5" s="206" t="s">
        <v>3</v>
      </c>
      <c r="E5" s="207" t="s">
        <v>4</v>
      </c>
      <c r="F5" s="207" t="s">
        <v>780</v>
      </c>
      <c r="G5" s="207" t="s">
        <v>377</v>
      </c>
      <c r="H5" s="207" t="s">
        <v>378</v>
      </c>
      <c r="I5" s="207" t="s">
        <v>33</v>
      </c>
    </row>
    <row r="6" spans="1:9" x14ac:dyDescent="0.25">
      <c r="A6" s="208">
        <v>1</v>
      </c>
      <c r="B6" s="208">
        <v>2</v>
      </c>
      <c r="C6" s="209">
        <v>3</v>
      </c>
      <c r="D6" s="209">
        <v>4</v>
      </c>
      <c r="E6" s="209">
        <v>5</v>
      </c>
      <c r="F6" s="209">
        <v>6</v>
      </c>
      <c r="G6" s="210" t="s">
        <v>379</v>
      </c>
      <c r="H6" s="209" t="s">
        <v>380</v>
      </c>
      <c r="I6" s="210" t="s">
        <v>381</v>
      </c>
    </row>
    <row r="7" spans="1:9" ht="18.75" customHeight="1" x14ac:dyDescent="0.25">
      <c r="A7" s="211">
        <v>1</v>
      </c>
      <c r="B7" s="354" t="s">
        <v>765</v>
      </c>
      <c r="C7" s="358" t="s">
        <v>50</v>
      </c>
      <c r="D7" s="358">
        <v>100</v>
      </c>
      <c r="E7" s="179" t="s">
        <v>5</v>
      </c>
      <c r="F7" s="392"/>
      <c r="G7" s="226">
        <f>D7*ROUND(F7, 4)</f>
        <v>0</v>
      </c>
      <c r="H7" s="226">
        <f t="shared" ref="H7:H20" si="0">G7*0.095</f>
        <v>0</v>
      </c>
      <c r="I7" s="226">
        <f t="shared" ref="I7:I20" si="1">G7+H7</f>
        <v>0</v>
      </c>
    </row>
    <row r="8" spans="1:9" ht="18.75" customHeight="1" x14ac:dyDescent="0.25">
      <c r="A8" s="211">
        <v>2</v>
      </c>
      <c r="B8" s="354" t="s">
        <v>766</v>
      </c>
      <c r="C8" s="358" t="s">
        <v>50</v>
      </c>
      <c r="D8" s="358">
        <v>100</v>
      </c>
      <c r="E8" s="179" t="s">
        <v>5</v>
      </c>
      <c r="F8" s="392"/>
      <c r="G8" s="226">
        <f t="shared" ref="G8:G20" si="2">D8*ROUND(F8, 4)</f>
        <v>0</v>
      </c>
      <c r="H8" s="226">
        <f t="shared" si="0"/>
        <v>0</v>
      </c>
      <c r="I8" s="226">
        <f t="shared" si="1"/>
        <v>0</v>
      </c>
    </row>
    <row r="9" spans="1:9" ht="18.75" customHeight="1" x14ac:dyDescent="0.25">
      <c r="A9" s="211">
        <v>3</v>
      </c>
      <c r="B9" s="354" t="s">
        <v>767</v>
      </c>
      <c r="C9" s="358" t="s">
        <v>50</v>
      </c>
      <c r="D9" s="358">
        <v>50</v>
      </c>
      <c r="E9" s="179" t="s">
        <v>5</v>
      </c>
      <c r="F9" s="392"/>
      <c r="G9" s="226">
        <f t="shared" si="2"/>
        <v>0</v>
      </c>
      <c r="H9" s="226">
        <f t="shared" si="0"/>
        <v>0</v>
      </c>
      <c r="I9" s="226">
        <f t="shared" si="1"/>
        <v>0</v>
      </c>
    </row>
    <row r="10" spans="1:9" ht="18.75" customHeight="1" x14ac:dyDescent="0.25">
      <c r="A10" s="211">
        <v>4</v>
      </c>
      <c r="B10" s="354" t="s">
        <v>768</v>
      </c>
      <c r="C10" s="358" t="s">
        <v>50</v>
      </c>
      <c r="D10" s="358">
        <v>500</v>
      </c>
      <c r="E10" s="179" t="s">
        <v>5</v>
      </c>
      <c r="F10" s="392"/>
      <c r="G10" s="226">
        <f t="shared" si="2"/>
        <v>0</v>
      </c>
      <c r="H10" s="226">
        <f t="shared" si="0"/>
        <v>0</v>
      </c>
      <c r="I10" s="226">
        <f t="shared" si="1"/>
        <v>0</v>
      </c>
    </row>
    <row r="11" spans="1:9" ht="18.75" customHeight="1" x14ac:dyDescent="0.25">
      <c r="A11" s="211">
        <v>5</v>
      </c>
      <c r="B11" s="354" t="s">
        <v>769</v>
      </c>
      <c r="C11" s="358" t="s">
        <v>50</v>
      </c>
      <c r="D11" s="358">
        <v>100</v>
      </c>
      <c r="E11" s="179" t="s">
        <v>5</v>
      </c>
      <c r="F11" s="392"/>
      <c r="G11" s="226">
        <f t="shared" si="2"/>
        <v>0</v>
      </c>
      <c r="H11" s="226">
        <f t="shared" si="0"/>
        <v>0</v>
      </c>
      <c r="I11" s="226">
        <f t="shared" si="1"/>
        <v>0</v>
      </c>
    </row>
    <row r="12" spans="1:9" ht="18.75" customHeight="1" x14ac:dyDescent="0.25">
      <c r="A12" s="211">
        <v>6</v>
      </c>
      <c r="B12" s="355" t="s">
        <v>770</v>
      </c>
      <c r="C12" s="358" t="s">
        <v>50</v>
      </c>
      <c r="D12" s="359">
        <v>100</v>
      </c>
      <c r="E12" s="179" t="s">
        <v>5</v>
      </c>
      <c r="F12" s="392"/>
      <c r="G12" s="226">
        <f t="shared" si="2"/>
        <v>0</v>
      </c>
      <c r="H12" s="226">
        <f t="shared" si="0"/>
        <v>0</v>
      </c>
      <c r="I12" s="226">
        <f t="shared" si="1"/>
        <v>0</v>
      </c>
    </row>
    <row r="13" spans="1:9" ht="18.75" customHeight="1" x14ac:dyDescent="0.25">
      <c r="A13" s="211">
        <v>7</v>
      </c>
      <c r="B13" s="356" t="s">
        <v>198</v>
      </c>
      <c r="C13" s="43" t="s">
        <v>50</v>
      </c>
      <c r="D13" s="84">
        <v>50</v>
      </c>
      <c r="E13" s="179" t="s">
        <v>5</v>
      </c>
      <c r="F13" s="379"/>
      <c r="G13" s="226">
        <f t="shared" si="2"/>
        <v>0</v>
      </c>
      <c r="H13" s="226">
        <f t="shared" si="0"/>
        <v>0</v>
      </c>
      <c r="I13" s="226">
        <f t="shared" si="1"/>
        <v>0</v>
      </c>
    </row>
    <row r="14" spans="1:9" ht="18.75" customHeight="1" x14ac:dyDescent="0.25">
      <c r="A14" s="211">
        <v>8</v>
      </c>
      <c r="B14" s="357" t="s">
        <v>256</v>
      </c>
      <c r="C14" s="43" t="s">
        <v>50</v>
      </c>
      <c r="D14" s="84">
        <v>400</v>
      </c>
      <c r="E14" s="179" t="s">
        <v>5</v>
      </c>
      <c r="F14" s="379"/>
      <c r="G14" s="226">
        <f t="shared" si="2"/>
        <v>0</v>
      </c>
      <c r="H14" s="226">
        <f t="shared" si="0"/>
        <v>0</v>
      </c>
      <c r="I14" s="226">
        <f t="shared" si="1"/>
        <v>0</v>
      </c>
    </row>
    <row r="15" spans="1:9" ht="18.75" customHeight="1" x14ac:dyDescent="0.25">
      <c r="A15" s="211">
        <v>9</v>
      </c>
      <c r="B15" s="357" t="s">
        <v>42</v>
      </c>
      <c r="C15" s="43" t="s">
        <v>50</v>
      </c>
      <c r="D15" s="84">
        <v>40</v>
      </c>
      <c r="E15" s="179" t="s">
        <v>5</v>
      </c>
      <c r="F15" s="379"/>
      <c r="G15" s="226">
        <f t="shared" si="2"/>
        <v>0</v>
      </c>
      <c r="H15" s="226">
        <f t="shared" si="0"/>
        <v>0</v>
      </c>
      <c r="I15" s="226">
        <f t="shared" si="1"/>
        <v>0</v>
      </c>
    </row>
    <row r="16" spans="1:9" ht="18.75" customHeight="1" x14ac:dyDescent="0.25">
      <c r="A16" s="211">
        <v>10</v>
      </c>
      <c r="B16" s="357" t="s">
        <v>43</v>
      </c>
      <c r="C16" s="43" t="s">
        <v>50</v>
      </c>
      <c r="D16" s="84">
        <v>200</v>
      </c>
      <c r="E16" s="179" t="s">
        <v>5</v>
      </c>
      <c r="F16" s="379"/>
      <c r="G16" s="226">
        <f t="shared" si="2"/>
        <v>0</v>
      </c>
      <c r="H16" s="226">
        <f t="shared" si="0"/>
        <v>0</v>
      </c>
      <c r="I16" s="226">
        <f t="shared" si="1"/>
        <v>0</v>
      </c>
    </row>
    <row r="17" spans="1:12" ht="18.75" customHeight="1" x14ac:dyDescent="0.25">
      <c r="A17" s="211">
        <v>11</v>
      </c>
      <c r="B17" s="357" t="s">
        <v>44</v>
      </c>
      <c r="C17" s="43" t="s">
        <v>50</v>
      </c>
      <c r="D17" s="84">
        <v>200</v>
      </c>
      <c r="E17" s="179" t="s">
        <v>5</v>
      </c>
      <c r="F17" s="379"/>
      <c r="G17" s="226">
        <f t="shared" si="2"/>
        <v>0</v>
      </c>
      <c r="H17" s="226">
        <f t="shared" si="0"/>
        <v>0</v>
      </c>
      <c r="I17" s="226">
        <f t="shared" si="1"/>
        <v>0</v>
      </c>
    </row>
    <row r="18" spans="1:12" ht="18.75" customHeight="1" x14ac:dyDescent="0.25">
      <c r="A18" s="211">
        <v>12</v>
      </c>
      <c r="B18" s="356" t="s">
        <v>45</v>
      </c>
      <c r="C18" s="43" t="s">
        <v>50</v>
      </c>
      <c r="D18" s="84">
        <v>200</v>
      </c>
      <c r="E18" s="179" t="s">
        <v>5</v>
      </c>
      <c r="F18" s="379"/>
      <c r="G18" s="226">
        <f t="shared" si="2"/>
        <v>0</v>
      </c>
      <c r="H18" s="226">
        <f t="shared" si="0"/>
        <v>0</v>
      </c>
      <c r="I18" s="226">
        <f t="shared" si="1"/>
        <v>0</v>
      </c>
    </row>
    <row r="19" spans="1:12" ht="18.75" customHeight="1" x14ac:dyDescent="0.25">
      <c r="A19" s="211">
        <v>13</v>
      </c>
      <c r="B19" s="356" t="s">
        <v>46</v>
      </c>
      <c r="C19" s="43" t="s">
        <v>50</v>
      </c>
      <c r="D19" s="84">
        <v>200</v>
      </c>
      <c r="E19" s="179" t="s">
        <v>5</v>
      </c>
      <c r="F19" s="379"/>
      <c r="G19" s="226">
        <f t="shared" si="2"/>
        <v>0</v>
      </c>
      <c r="H19" s="226">
        <f t="shared" si="0"/>
        <v>0</v>
      </c>
      <c r="I19" s="226">
        <f t="shared" si="1"/>
        <v>0</v>
      </c>
    </row>
    <row r="20" spans="1:12" ht="18.75" customHeight="1" x14ac:dyDescent="0.25">
      <c r="A20" s="211">
        <v>14</v>
      </c>
      <c r="B20" s="356" t="s">
        <v>47</v>
      </c>
      <c r="C20" s="43" t="s">
        <v>50</v>
      </c>
      <c r="D20" s="84">
        <v>50</v>
      </c>
      <c r="E20" s="179" t="s">
        <v>5</v>
      </c>
      <c r="F20" s="379"/>
      <c r="G20" s="226">
        <f t="shared" si="2"/>
        <v>0</v>
      </c>
      <c r="H20" s="226">
        <f t="shared" si="0"/>
        <v>0</v>
      </c>
      <c r="I20" s="226">
        <f t="shared" si="1"/>
        <v>0</v>
      </c>
    </row>
    <row r="21" spans="1:12" ht="18.75" customHeight="1" x14ac:dyDescent="0.25">
      <c r="A21" s="32"/>
      <c r="B21" s="32" t="s">
        <v>27</v>
      </c>
      <c r="C21" s="33" t="s">
        <v>5</v>
      </c>
      <c r="D21" s="33" t="s">
        <v>5</v>
      </c>
      <c r="E21" s="33" t="s">
        <v>5</v>
      </c>
      <c r="F21" s="33" t="s">
        <v>5</v>
      </c>
      <c r="G21" s="34">
        <f>SUM(G7:G20)</f>
        <v>0</v>
      </c>
      <c r="H21" s="34">
        <f t="shared" ref="H21:I21" si="3">SUM(H7:H20)</f>
        <v>0</v>
      </c>
      <c r="I21" s="34">
        <f t="shared" si="3"/>
        <v>0</v>
      </c>
    </row>
    <row r="23" spans="1:12" s="287" customFormat="1" ht="18" customHeight="1" x14ac:dyDescent="0.3">
      <c r="A23" s="508" t="s">
        <v>423</v>
      </c>
      <c r="B23" s="508"/>
      <c r="C23" s="341"/>
      <c r="D23" s="341"/>
      <c r="E23" s="341"/>
      <c r="F23" s="341"/>
      <c r="G23" s="276"/>
      <c r="H23" s="276"/>
      <c r="I23" s="276"/>
      <c r="J23" s="294"/>
    </row>
    <row r="24" spans="1:12" s="287" customFormat="1" ht="33" customHeight="1" x14ac:dyDescent="0.3">
      <c r="A24" s="514" t="s">
        <v>624</v>
      </c>
      <c r="B24" s="514"/>
      <c r="C24" s="514"/>
      <c r="D24" s="514"/>
      <c r="E24" s="514"/>
      <c r="F24" s="514"/>
      <c r="G24" s="514"/>
      <c r="H24" s="514"/>
      <c r="I24" s="514"/>
      <c r="J24" s="514"/>
    </row>
    <row r="25" spans="1:12" s="3" customFormat="1" ht="18" customHeight="1" x14ac:dyDescent="0.3">
      <c r="A25" s="515" t="s">
        <v>600</v>
      </c>
      <c r="B25" s="515"/>
      <c r="C25" s="515"/>
      <c r="D25" s="515"/>
      <c r="E25" s="515"/>
      <c r="F25" s="515"/>
      <c r="G25" s="515"/>
      <c r="H25" s="515"/>
      <c r="I25" s="515"/>
      <c r="J25" s="15"/>
    </row>
    <row r="26" spans="1:12" s="3" customFormat="1" ht="72" customHeight="1" x14ac:dyDescent="0.3">
      <c r="A26" s="516" t="s">
        <v>746</v>
      </c>
      <c r="B26" s="516"/>
      <c r="C26" s="516"/>
      <c r="D26" s="516"/>
      <c r="E26" s="516"/>
      <c r="F26" s="516"/>
      <c r="G26" s="516"/>
      <c r="H26" s="516"/>
      <c r="I26" s="516"/>
      <c r="J26" s="516"/>
    </row>
    <row r="27" spans="1:12" s="3" customFormat="1" ht="36.75" customHeight="1" x14ac:dyDescent="0.3">
      <c r="A27" s="516" t="s">
        <v>629</v>
      </c>
      <c r="B27" s="516"/>
      <c r="C27" s="516"/>
      <c r="D27" s="516"/>
      <c r="E27" s="516"/>
      <c r="F27" s="516"/>
      <c r="G27" s="516"/>
      <c r="H27" s="516"/>
      <c r="I27" s="516"/>
      <c r="J27" s="516"/>
    </row>
    <row r="28" spans="1:12" s="3" customFormat="1" ht="15.75" customHeight="1" x14ac:dyDescent="0.3">
      <c r="A28" s="2" t="s">
        <v>601</v>
      </c>
      <c r="B28" s="295"/>
      <c r="C28" s="295"/>
      <c r="D28" s="295"/>
      <c r="E28" s="295"/>
      <c r="F28" s="295"/>
      <c r="G28" s="295"/>
      <c r="H28" s="295"/>
      <c r="I28" s="295"/>
      <c r="J28" s="296"/>
    </row>
    <row r="29" spans="1:12" s="3" customFormat="1" ht="15" customHeight="1" x14ac:dyDescent="0.2">
      <c r="A29" s="522"/>
      <c r="B29" s="522"/>
      <c r="C29" s="522"/>
      <c r="D29" s="522"/>
      <c r="E29" s="522"/>
      <c r="F29" s="522"/>
      <c r="G29" s="522"/>
      <c r="H29" s="522"/>
      <c r="I29" s="522"/>
      <c r="J29" s="522"/>
      <c r="K29" s="251"/>
      <c r="L29" s="251"/>
    </row>
    <row r="30" spans="1:12" s="255" customFormat="1" ht="12.75" customHeight="1" x14ac:dyDescent="0.25">
      <c r="A30" s="496" t="s">
        <v>36</v>
      </c>
      <c r="B30" s="496"/>
      <c r="C30" s="496"/>
      <c r="D30" s="496"/>
      <c r="E30" s="496"/>
      <c r="F30" s="496"/>
      <c r="G30" s="496"/>
      <c r="H30" s="496"/>
      <c r="I30" s="496"/>
      <c r="J30" s="496"/>
      <c r="K30" s="3"/>
      <c r="L30" s="3"/>
    </row>
    <row r="31" spans="1:12" s="11" customFormat="1" ht="12.75" customHeight="1" x14ac:dyDescent="0.2">
      <c r="A31" s="497" t="s">
        <v>326</v>
      </c>
      <c r="B31" s="491"/>
      <c r="C31" s="491"/>
      <c r="D31" s="491"/>
      <c r="E31" s="491"/>
      <c r="F31" s="491"/>
      <c r="G31" s="491"/>
      <c r="H31" s="491"/>
      <c r="I31" s="491"/>
      <c r="J31" s="491"/>
      <c r="K31" s="3"/>
      <c r="L31" s="3"/>
    </row>
    <row r="32" spans="1:12" s="11" customFormat="1" ht="15" customHeight="1" x14ac:dyDescent="0.25">
      <c r="A32" s="497" t="s">
        <v>328</v>
      </c>
      <c r="B32" s="497"/>
      <c r="C32" s="497"/>
      <c r="D32" s="497"/>
      <c r="E32" s="497"/>
      <c r="F32" s="497"/>
      <c r="G32" s="497"/>
      <c r="H32" s="497"/>
      <c r="I32" s="497"/>
      <c r="J32" s="497"/>
      <c r="K32" s="255"/>
      <c r="L32" s="255"/>
    </row>
    <row r="33" spans="1:10" s="11" customFormat="1" ht="12.75" customHeight="1" x14ac:dyDescent="0.25">
      <c r="A33" s="499" t="s">
        <v>777</v>
      </c>
      <c r="B33" s="499"/>
      <c r="C33" s="499"/>
      <c r="D33" s="499"/>
      <c r="E33" s="499"/>
      <c r="F33" s="499"/>
      <c r="G33" s="499"/>
      <c r="H33" s="499"/>
      <c r="I33" s="499"/>
      <c r="J33" s="499"/>
    </row>
    <row r="34" spans="1:10" s="11" customFormat="1" ht="24.75" customHeight="1" x14ac:dyDescent="0.25">
      <c r="A34" s="490" t="s">
        <v>876</v>
      </c>
      <c r="B34" s="490"/>
      <c r="C34" s="490"/>
      <c r="D34" s="490"/>
      <c r="E34" s="490"/>
      <c r="F34" s="490"/>
      <c r="G34" s="490"/>
      <c r="H34" s="490"/>
      <c r="I34" s="490"/>
      <c r="J34" s="490"/>
    </row>
    <row r="35" spans="1:10" s="499" customFormat="1" ht="15" customHeight="1" x14ac:dyDescent="0.25">
      <c r="A35" s="499" t="s">
        <v>327</v>
      </c>
    </row>
    <row r="36" spans="1:10" s="499" customFormat="1" ht="15" customHeight="1" x14ac:dyDescent="0.25">
      <c r="A36" s="499" t="s">
        <v>194</v>
      </c>
    </row>
    <row r="37" spans="1:10" s="377" customFormat="1" ht="25.5" customHeight="1" x14ac:dyDescent="0.25">
      <c r="A37" s="490" t="s">
        <v>772</v>
      </c>
      <c r="B37" s="490"/>
      <c r="C37" s="490"/>
      <c r="D37" s="490"/>
      <c r="E37" s="490"/>
      <c r="F37" s="490"/>
      <c r="G37" s="490"/>
      <c r="H37" s="490"/>
      <c r="I37" s="490"/>
      <c r="J37" s="378"/>
    </row>
  </sheetData>
  <sheetProtection algorithmName="SHA-512" hashValue="7xGKJwKvnEYhh+e+lwyjHKjw9MAS9hh1iIlydof4/hHCgz83n0xpicfFBhaNrZX7BQ6g1IUJP5xhjszs8bh3PA==" saltValue="+nq2tVR8QJpo/r+wFtTTuQ==" spinCount="100000" sheet="1" objects="1" scenarios="1"/>
  <mergeCells count="16">
    <mergeCell ref="A1:D1"/>
    <mergeCell ref="A3:I3"/>
    <mergeCell ref="A24:J24"/>
    <mergeCell ref="A25:I25"/>
    <mergeCell ref="A23:B23"/>
    <mergeCell ref="A35:XFD35"/>
    <mergeCell ref="A36:XFD36"/>
    <mergeCell ref="A37:I37"/>
    <mergeCell ref="A26:J26"/>
    <mergeCell ref="A27:J27"/>
    <mergeCell ref="A34:J34"/>
    <mergeCell ref="A29:J29"/>
    <mergeCell ref="A30:J30"/>
    <mergeCell ref="A31:J31"/>
    <mergeCell ref="A32:J32"/>
    <mergeCell ref="A33:J33"/>
  </mergeCells>
  <pageMargins left="0.51181102362204722" right="0.51181102362204722" top="0.55118110236220474" bottom="0.55118110236220474" header="0.31496062992125984" footer="0.31496062992125984"/>
  <pageSetup paperSize="9" orientation="landscape" r:id="rId1"/>
  <colBreaks count="1" manualBreakCount="1">
    <brk id="10"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view="pageBreakPreview" topLeftCell="A13" zoomScale="110" zoomScaleNormal="100" zoomScaleSheetLayoutView="110" workbookViewId="0">
      <selection activeCell="A35" sqref="A35:J35"/>
    </sheetView>
  </sheetViews>
  <sheetFormatPr defaultRowHeight="16.5" x14ac:dyDescent="0.3"/>
  <cols>
    <col min="1" max="1" width="3.7109375" style="96" customWidth="1"/>
    <col min="2" max="2" width="41.85546875" style="2" customWidth="1"/>
    <col min="3" max="3" width="5.5703125" style="96" customWidth="1"/>
    <col min="4" max="4" width="7.5703125" style="96" customWidth="1"/>
    <col min="5" max="5" width="20" style="96" customWidth="1"/>
    <col min="6" max="10" width="12.7109375" style="96" customWidth="1"/>
    <col min="11" max="16384" width="9.140625" style="2"/>
  </cols>
  <sheetData>
    <row r="1" spans="1:11" s="171" customFormat="1" x14ac:dyDescent="0.3">
      <c r="A1" s="511" t="s">
        <v>0</v>
      </c>
      <c r="B1" s="511"/>
      <c r="C1" s="511"/>
      <c r="D1" s="511"/>
      <c r="E1" s="511"/>
      <c r="F1" s="177"/>
      <c r="G1" s="172" t="s">
        <v>215</v>
      </c>
      <c r="H1" s="177"/>
      <c r="I1" s="177"/>
      <c r="J1" s="177"/>
    </row>
    <row r="2" spans="1:11" x14ac:dyDescent="0.3">
      <c r="A2" s="121"/>
      <c r="B2" s="5"/>
      <c r="C2" s="120"/>
      <c r="D2" s="120"/>
      <c r="E2" s="121"/>
      <c r="F2" s="121"/>
      <c r="G2" s="121"/>
      <c r="H2" s="121"/>
      <c r="I2" s="121"/>
      <c r="J2" s="121"/>
    </row>
    <row r="3" spans="1:11" ht="18.75" x14ac:dyDescent="0.3">
      <c r="A3" s="507" t="s">
        <v>587</v>
      </c>
      <c r="B3" s="507"/>
      <c r="C3" s="507"/>
      <c r="D3" s="507"/>
      <c r="E3" s="507"/>
      <c r="F3" s="507"/>
      <c r="G3" s="507"/>
      <c r="H3" s="507"/>
      <c r="I3" s="507"/>
      <c r="J3" s="507"/>
    </row>
    <row r="4" spans="1:11" x14ac:dyDescent="0.3">
      <c r="A4" s="119"/>
      <c r="B4" s="15"/>
      <c r="C4" s="119"/>
      <c r="D4" s="122"/>
      <c r="E4" s="119"/>
      <c r="F4" s="119"/>
      <c r="G4" s="119"/>
      <c r="H4" s="119"/>
      <c r="I4" s="119"/>
      <c r="J4" s="119"/>
    </row>
    <row r="5" spans="1:11" ht="48" x14ac:dyDescent="0.3">
      <c r="A5" s="46" t="s">
        <v>1</v>
      </c>
      <c r="B5" s="46" t="s">
        <v>2</v>
      </c>
      <c r="C5" s="47" t="s">
        <v>29</v>
      </c>
      <c r="D5" s="47" t="s">
        <v>3</v>
      </c>
      <c r="E5" s="48" t="s">
        <v>4</v>
      </c>
      <c r="F5" s="48" t="s">
        <v>30</v>
      </c>
      <c r="G5" s="48" t="s">
        <v>31</v>
      </c>
      <c r="H5" s="48" t="s">
        <v>32</v>
      </c>
      <c r="I5" s="48" t="s">
        <v>33</v>
      </c>
      <c r="J5" s="48" t="s">
        <v>348</v>
      </c>
      <c r="K5" s="141"/>
    </row>
    <row r="6" spans="1:11" x14ac:dyDescent="0.3">
      <c r="A6" s="98">
        <v>1</v>
      </c>
      <c r="B6" s="46">
        <v>2</v>
      </c>
      <c r="C6" s="83">
        <v>3</v>
      </c>
      <c r="D6" s="83">
        <v>4</v>
      </c>
      <c r="E6" s="83">
        <v>5</v>
      </c>
      <c r="F6" s="83">
        <v>6</v>
      </c>
      <c r="G6" s="94" t="s">
        <v>37</v>
      </c>
      <c r="H6" s="83" t="s">
        <v>34</v>
      </c>
      <c r="I6" s="83" t="s">
        <v>35</v>
      </c>
      <c r="J6" s="83">
        <v>10</v>
      </c>
    </row>
    <row r="7" spans="1:11" s="37" customFormat="1" ht="18" customHeight="1" x14ac:dyDescent="0.2">
      <c r="A7" s="54">
        <v>1</v>
      </c>
      <c r="B7" s="114" t="s">
        <v>214</v>
      </c>
      <c r="C7" s="54" t="s">
        <v>50</v>
      </c>
      <c r="D7" s="84">
        <v>50</v>
      </c>
      <c r="E7" s="31"/>
      <c r="F7" s="393"/>
      <c r="G7" s="30">
        <f>D7*ROUND(F7, 4)</f>
        <v>0</v>
      </c>
      <c r="H7" s="45">
        <f>+G7*0.095</f>
        <v>0</v>
      </c>
      <c r="I7" s="30">
        <f>+G7+H7</f>
        <v>0</v>
      </c>
      <c r="J7" s="56"/>
    </row>
    <row r="8" spans="1:11" s="37" customFormat="1" ht="18" customHeight="1" x14ac:dyDescent="0.2">
      <c r="A8" s="217">
        <v>2</v>
      </c>
      <c r="B8" s="218" t="s">
        <v>418</v>
      </c>
      <c r="C8" s="217" t="s">
        <v>50</v>
      </c>
      <c r="D8" s="219">
        <v>350</v>
      </c>
      <c r="E8" s="220"/>
      <c r="F8" s="394"/>
      <c r="G8" s="30">
        <f t="shared" ref="G8:G21" si="0">D8*ROUND(F8, 4)</f>
        <v>0</v>
      </c>
      <c r="H8" s="45">
        <f t="shared" ref="H8:H21" si="1">+G8*0.095</f>
        <v>0</v>
      </c>
      <c r="I8" s="30">
        <f t="shared" ref="I8:I21" si="2">+G8+H8</f>
        <v>0</v>
      </c>
      <c r="J8" s="222"/>
    </row>
    <row r="9" spans="1:11" s="37" customFormat="1" ht="18" customHeight="1" x14ac:dyDescent="0.2">
      <c r="A9" s="54">
        <v>3</v>
      </c>
      <c r="B9" s="114" t="s">
        <v>190</v>
      </c>
      <c r="C9" s="54" t="s">
        <v>50</v>
      </c>
      <c r="D9" s="84">
        <v>5</v>
      </c>
      <c r="E9" s="31"/>
      <c r="F9" s="393"/>
      <c r="G9" s="30">
        <f t="shared" si="0"/>
        <v>0</v>
      </c>
      <c r="H9" s="45">
        <f t="shared" si="1"/>
        <v>0</v>
      </c>
      <c r="I9" s="30">
        <f t="shared" si="2"/>
        <v>0</v>
      </c>
      <c r="J9" s="56"/>
    </row>
    <row r="10" spans="1:11" s="37" customFormat="1" ht="18" customHeight="1" x14ac:dyDescent="0.2">
      <c r="A10" s="54">
        <v>4</v>
      </c>
      <c r="B10" s="114" t="s">
        <v>211</v>
      </c>
      <c r="C10" s="54" t="s">
        <v>50</v>
      </c>
      <c r="D10" s="84">
        <v>5</v>
      </c>
      <c r="E10" s="31"/>
      <c r="F10" s="393"/>
      <c r="G10" s="30">
        <f t="shared" si="0"/>
        <v>0</v>
      </c>
      <c r="H10" s="45">
        <f t="shared" si="1"/>
        <v>0</v>
      </c>
      <c r="I10" s="30">
        <f t="shared" si="2"/>
        <v>0</v>
      </c>
      <c r="J10" s="56"/>
    </row>
    <row r="11" spans="1:11" s="37" customFormat="1" ht="18" customHeight="1" x14ac:dyDescent="0.2">
      <c r="A11" s="419">
        <v>5</v>
      </c>
      <c r="B11" s="447" t="s">
        <v>826</v>
      </c>
      <c r="C11" s="217" t="s">
        <v>50</v>
      </c>
      <c r="D11" s="219">
        <v>5</v>
      </c>
      <c r="E11" s="220"/>
      <c r="F11" s="394"/>
      <c r="G11" s="30">
        <f t="shared" si="0"/>
        <v>0</v>
      </c>
      <c r="H11" s="45">
        <f t="shared" si="1"/>
        <v>0</v>
      </c>
      <c r="I11" s="30">
        <f t="shared" si="2"/>
        <v>0</v>
      </c>
      <c r="J11" s="222"/>
    </row>
    <row r="12" spans="1:11" s="37" customFormat="1" ht="18" customHeight="1" x14ac:dyDescent="0.2">
      <c r="A12" s="54">
        <v>6</v>
      </c>
      <c r="B12" s="114" t="s">
        <v>191</v>
      </c>
      <c r="C12" s="54" t="s">
        <v>50</v>
      </c>
      <c r="D12" s="84">
        <v>5</v>
      </c>
      <c r="E12" s="31"/>
      <c r="F12" s="393"/>
      <c r="G12" s="30">
        <f t="shared" si="0"/>
        <v>0</v>
      </c>
      <c r="H12" s="45">
        <f t="shared" si="1"/>
        <v>0</v>
      </c>
      <c r="I12" s="30">
        <f t="shared" si="2"/>
        <v>0</v>
      </c>
      <c r="J12" s="56"/>
    </row>
    <row r="13" spans="1:11" s="37" customFormat="1" ht="27" customHeight="1" x14ac:dyDescent="0.2">
      <c r="A13" s="217">
        <v>7</v>
      </c>
      <c r="B13" s="114" t="s">
        <v>416</v>
      </c>
      <c r="C13" s="54" t="s">
        <v>50</v>
      </c>
      <c r="D13" s="84">
        <v>150</v>
      </c>
      <c r="E13" s="31"/>
      <c r="F13" s="393"/>
      <c r="G13" s="30">
        <f t="shared" si="0"/>
        <v>0</v>
      </c>
      <c r="H13" s="45">
        <f t="shared" si="1"/>
        <v>0</v>
      </c>
      <c r="I13" s="30">
        <f t="shared" si="2"/>
        <v>0</v>
      </c>
      <c r="J13" s="56"/>
    </row>
    <row r="14" spans="1:11" s="37" customFormat="1" ht="27" customHeight="1" x14ac:dyDescent="0.2">
      <c r="A14" s="54">
        <v>8</v>
      </c>
      <c r="B14" s="114" t="s">
        <v>417</v>
      </c>
      <c r="C14" s="54" t="s">
        <v>50</v>
      </c>
      <c r="D14" s="84">
        <v>350</v>
      </c>
      <c r="E14" s="31"/>
      <c r="F14" s="393"/>
      <c r="G14" s="30">
        <f t="shared" si="0"/>
        <v>0</v>
      </c>
      <c r="H14" s="45">
        <f t="shared" si="1"/>
        <v>0</v>
      </c>
      <c r="I14" s="30">
        <f t="shared" si="2"/>
        <v>0</v>
      </c>
      <c r="J14" s="56"/>
    </row>
    <row r="15" spans="1:11" s="37" customFormat="1" ht="18" customHeight="1" x14ac:dyDescent="0.2">
      <c r="A15" s="54">
        <v>9</v>
      </c>
      <c r="B15" s="114" t="s">
        <v>192</v>
      </c>
      <c r="C15" s="54" t="s">
        <v>50</v>
      </c>
      <c r="D15" s="84">
        <v>10</v>
      </c>
      <c r="E15" s="31"/>
      <c r="F15" s="393"/>
      <c r="G15" s="30">
        <f t="shared" si="0"/>
        <v>0</v>
      </c>
      <c r="H15" s="45">
        <f t="shared" si="1"/>
        <v>0</v>
      </c>
      <c r="I15" s="30">
        <f t="shared" si="2"/>
        <v>0</v>
      </c>
      <c r="J15" s="56"/>
    </row>
    <row r="16" spans="1:11" s="37" customFormat="1" ht="18" customHeight="1" x14ac:dyDescent="0.2">
      <c r="A16" s="217">
        <v>10</v>
      </c>
      <c r="B16" s="114" t="s">
        <v>567</v>
      </c>
      <c r="C16" s="54" t="s">
        <v>50</v>
      </c>
      <c r="D16" s="84">
        <v>90</v>
      </c>
      <c r="E16" s="31"/>
      <c r="F16" s="393"/>
      <c r="G16" s="30">
        <f t="shared" si="0"/>
        <v>0</v>
      </c>
      <c r="H16" s="45">
        <f t="shared" si="1"/>
        <v>0</v>
      </c>
      <c r="I16" s="30">
        <f t="shared" si="2"/>
        <v>0</v>
      </c>
      <c r="J16" s="56"/>
    </row>
    <row r="17" spans="1:10" s="37" customFormat="1" ht="18" customHeight="1" x14ac:dyDescent="0.2">
      <c r="A17" s="54">
        <v>11</v>
      </c>
      <c r="B17" s="114" t="s">
        <v>193</v>
      </c>
      <c r="C17" s="54" t="s">
        <v>50</v>
      </c>
      <c r="D17" s="84">
        <v>10</v>
      </c>
      <c r="E17" s="31"/>
      <c r="F17" s="393"/>
      <c r="G17" s="30">
        <f t="shared" si="0"/>
        <v>0</v>
      </c>
      <c r="H17" s="45">
        <f t="shared" si="1"/>
        <v>0</v>
      </c>
      <c r="I17" s="30">
        <f t="shared" si="2"/>
        <v>0</v>
      </c>
      <c r="J17" s="56"/>
    </row>
    <row r="18" spans="1:10" s="37" customFormat="1" ht="18" customHeight="1" x14ac:dyDescent="0.2">
      <c r="A18" s="217">
        <v>12</v>
      </c>
      <c r="B18" s="114" t="s">
        <v>415</v>
      </c>
      <c r="C18" s="54" t="s">
        <v>50</v>
      </c>
      <c r="D18" s="84">
        <v>60</v>
      </c>
      <c r="E18" s="31"/>
      <c r="F18" s="393"/>
      <c r="G18" s="30">
        <f t="shared" si="0"/>
        <v>0</v>
      </c>
      <c r="H18" s="45">
        <f t="shared" si="1"/>
        <v>0</v>
      </c>
      <c r="I18" s="30">
        <f t="shared" si="2"/>
        <v>0</v>
      </c>
      <c r="J18" s="56"/>
    </row>
    <row r="19" spans="1:10" s="37" customFormat="1" ht="18" customHeight="1" x14ac:dyDescent="0.2">
      <c r="A19" s="54">
        <v>13</v>
      </c>
      <c r="B19" s="114" t="s">
        <v>566</v>
      </c>
      <c r="C19" s="54" t="s">
        <v>50</v>
      </c>
      <c r="D19" s="84">
        <v>10</v>
      </c>
      <c r="E19" s="31"/>
      <c r="F19" s="393"/>
      <c r="G19" s="30">
        <f t="shared" si="0"/>
        <v>0</v>
      </c>
      <c r="H19" s="45">
        <f t="shared" si="1"/>
        <v>0</v>
      </c>
      <c r="I19" s="30">
        <f t="shared" si="2"/>
        <v>0</v>
      </c>
      <c r="J19" s="56"/>
    </row>
    <row r="20" spans="1:10" s="37" customFormat="1" ht="18" customHeight="1" x14ac:dyDescent="0.2">
      <c r="A20" s="54">
        <v>14</v>
      </c>
      <c r="B20" s="114" t="s">
        <v>264</v>
      </c>
      <c r="C20" s="54" t="s">
        <v>50</v>
      </c>
      <c r="D20" s="84">
        <v>100</v>
      </c>
      <c r="E20" s="31"/>
      <c r="F20" s="393"/>
      <c r="G20" s="30">
        <f t="shared" si="0"/>
        <v>0</v>
      </c>
      <c r="H20" s="45">
        <f t="shared" si="1"/>
        <v>0</v>
      </c>
      <c r="I20" s="30">
        <f t="shared" si="2"/>
        <v>0</v>
      </c>
      <c r="J20" s="56"/>
    </row>
    <row r="21" spans="1:10" s="37" customFormat="1" ht="18" customHeight="1" x14ac:dyDescent="0.2">
      <c r="A21" s="217">
        <v>15</v>
      </c>
      <c r="B21" s="114" t="s">
        <v>419</v>
      </c>
      <c r="C21" s="54" t="s">
        <v>50</v>
      </c>
      <c r="D21" s="84">
        <v>100</v>
      </c>
      <c r="E21" s="31"/>
      <c r="F21" s="393"/>
      <c r="G21" s="30">
        <f t="shared" si="0"/>
        <v>0</v>
      </c>
      <c r="H21" s="45">
        <f t="shared" si="1"/>
        <v>0</v>
      </c>
      <c r="I21" s="30">
        <f t="shared" si="2"/>
        <v>0</v>
      </c>
      <c r="J21" s="56"/>
    </row>
    <row r="22" spans="1:10" s="37" customFormat="1" ht="12.75" x14ac:dyDescent="0.2">
      <c r="A22" s="99"/>
      <c r="B22" s="36" t="s">
        <v>263</v>
      </c>
      <c r="C22" s="49" t="s">
        <v>5</v>
      </c>
      <c r="D22" s="49" t="s">
        <v>5</v>
      </c>
      <c r="E22" s="49" t="s">
        <v>5</v>
      </c>
      <c r="F22" s="49" t="s">
        <v>5</v>
      </c>
      <c r="G22" s="50">
        <f>SUM(G7:G21)</f>
        <v>0</v>
      </c>
      <c r="H22" s="50">
        <f t="shared" ref="H22:I22" si="3">SUM(H7:H21)</f>
        <v>0</v>
      </c>
      <c r="I22" s="50">
        <f t="shared" si="3"/>
        <v>0</v>
      </c>
      <c r="J22" s="49">
        <f>SUM(J7:J21)</f>
        <v>0</v>
      </c>
    </row>
    <row r="23" spans="1:10" s="37" customFormat="1" ht="12.75" x14ac:dyDescent="0.2">
      <c r="A23" s="291"/>
      <c r="B23" s="292"/>
      <c r="C23" s="293"/>
      <c r="D23" s="293"/>
      <c r="E23" s="293"/>
      <c r="F23" s="293"/>
      <c r="G23" s="232"/>
      <c r="H23" s="232"/>
      <c r="I23" s="232"/>
      <c r="J23" s="231"/>
    </row>
    <row r="24" spans="1:10" s="37" customFormat="1" ht="16.5" customHeight="1" x14ac:dyDescent="0.3">
      <c r="A24" s="508" t="s">
        <v>423</v>
      </c>
      <c r="B24" s="508"/>
      <c r="C24" s="341"/>
      <c r="D24" s="341"/>
      <c r="E24" s="341"/>
      <c r="F24" s="341"/>
      <c r="G24" s="276"/>
      <c r="H24" s="276"/>
      <c r="I24" s="276"/>
      <c r="J24" s="294"/>
    </row>
    <row r="25" spans="1:10" s="3" customFormat="1" ht="15" customHeight="1" x14ac:dyDescent="0.3">
      <c r="A25" s="514" t="s">
        <v>624</v>
      </c>
      <c r="B25" s="514"/>
      <c r="C25" s="514"/>
      <c r="D25" s="514"/>
      <c r="E25" s="514"/>
      <c r="F25" s="514"/>
      <c r="G25" s="514"/>
      <c r="H25" s="514"/>
      <c r="I25" s="514"/>
      <c r="J25" s="514"/>
    </row>
    <row r="26" spans="1:10" s="308" customFormat="1" ht="21.75" customHeight="1" x14ac:dyDescent="0.3">
      <c r="A26" s="515" t="s">
        <v>600</v>
      </c>
      <c r="B26" s="515"/>
      <c r="C26" s="515"/>
      <c r="D26" s="515"/>
      <c r="E26" s="515"/>
      <c r="F26" s="515"/>
      <c r="G26" s="515"/>
      <c r="H26" s="515"/>
      <c r="I26" s="515"/>
      <c r="J26" s="15"/>
    </row>
    <row r="27" spans="1:10" s="11" customFormat="1" ht="33" customHeight="1" x14ac:dyDescent="0.3">
      <c r="A27" s="516" t="s">
        <v>637</v>
      </c>
      <c r="B27" s="516"/>
      <c r="C27" s="516"/>
      <c r="D27" s="516"/>
      <c r="E27" s="516"/>
      <c r="F27" s="516"/>
      <c r="G27" s="516"/>
      <c r="H27" s="516"/>
      <c r="I27" s="516"/>
      <c r="J27" s="516"/>
    </row>
    <row r="28" spans="1:10" s="11" customFormat="1" ht="33.75" customHeight="1" x14ac:dyDescent="0.3">
      <c r="A28" s="516" t="s">
        <v>636</v>
      </c>
      <c r="B28" s="516"/>
      <c r="C28" s="516"/>
      <c r="D28" s="516"/>
      <c r="E28" s="516"/>
      <c r="F28" s="516"/>
      <c r="G28" s="516"/>
      <c r="H28" s="516"/>
      <c r="I28" s="516"/>
      <c r="J28" s="516"/>
    </row>
    <row r="29" spans="1:10" s="309" customFormat="1" ht="31.5" customHeight="1" x14ac:dyDescent="0.3">
      <c r="A29" s="516" t="s">
        <v>635</v>
      </c>
      <c r="B29" s="516"/>
      <c r="C29" s="516"/>
      <c r="D29" s="516"/>
      <c r="E29" s="516"/>
      <c r="F29" s="516"/>
      <c r="G29" s="516"/>
      <c r="H29" s="516"/>
      <c r="I29" s="516"/>
      <c r="J29" s="516"/>
    </row>
    <row r="30" spans="1:10" s="304" customFormat="1" ht="21.75" customHeight="1" x14ac:dyDescent="0.3">
      <c r="A30" s="305"/>
      <c r="B30" s="305"/>
      <c r="C30" s="305"/>
      <c r="D30" s="305"/>
      <c r="E30" s="305"/>
      <c r="F30" s="305"/>
      <c r="G30" s="305"/>
      <c r="H30" s="305"/>
      <c r="I30" s="305"/>
      <c r="J30" s="305"/>
    </row>
    <row r="31" spans="1:10" s="165" customFormat="1" ht="16.5" customHeight="1" x14ac:dyDescent="0.25">
      <c r="A31" s="496" t="s">
        <v>36</v>
      </c>
      <c r="B31" s="496"/>
      <c r="C31" s="496"/>
      <c r="D31" s="496"/>
      <c r="E31" s="496"/>
      <c r="F31" s="496"/>
      <c r="G31" s="496"/>
      <c r="H31" s="496"/>
      <c r="I31" s="496"/>
      <c r="J31" s="496"/>
    </row>
    <row r="32" spans="1:10" s="165" customFormat="1" ht="27.75" customHeight="1" x14ac:dyDescent="0.25">
      <c r="A32" s="497" t="s">
        <v>326</v>
      </c>
      <c r="B32" s="491"/>
      <c r="C32" s="491"/>
      <c r="D32" s="491"/>
      <c r="E32" s="491"/>
      <c r="F32" s="491"/>
      <c r="G32" s="491"/>
      <c r="H32" s="491"/>
      <c r="I32" s="491"/>
      <c r="J32" s="491"/>
    </row>
    <row r="33" spans="1:10" s="11" customFormat="1" ht="15" customHeight="1" x14ac:dyDescent="0.25">
      <c r="A33" s="497" t="s">
        <v>328</v>
      </c>
      <c r="B33" s="497"/>
      <c r="C33" s="497"/>
      <c r="D33" s="497"/>
      <c r="E33" s="497"/>
      <c r="F33" s="497"/>
      <c r="G33" s="497"/>
      <c r="H33" s="497"/>
      <c r="I33" s="497"/>
      <c r="J33" s="497"/>
    </row>
    <row r="34" spans="1:10" s="11" customFormat="1" ht="12.75" customHeight="1" x14ac:dyDescent="0.25">
      <c r="A34" s="499" t="s">
        <v>771</v>
      </c>
      <c r="B34" s="499"/>
      <c r="C34" s="499"/>
      <c r="D34" s="499"/>
      <c r="E34" s="499"/>
      <c r="F34" s="499"/>
      <c r="G34" s="499"/>
      <c r="H34" s="499"/>
      <c r="I34" s="499"/>
      <c r="J34" s="499"/>
    </row>
    <row r="35" spans="1:10" s="11" customFormat="1" ht="15" customHeight="1" x14ac:dyDescent="0.25">
      <c r="A35" s="499" t="s">
        <v>875</v>
      </c>
      <c r="B35" s="499"/>
      <c r="C35" s="499"/>
      <c r="D35" s="499"/>
      <c r="E35" s="499"/>
      <c r="F35" s="499"/>
      <c r="G35" s="499"/>
      <c r="H35" s="499"/>
      <c r="I35" s="499"/>
      <c r="J35" s="499"/>
    </row>
    <row r="36" spans="1:10" s="499" customFormat="1" ht="15" customHeight="1" x14ac:dyDescent="0.25">
      <c r="A36" s="499" t="s">
        <v>327</v>
      </c>
    </row>
    <row r="37" spans="1:10" s="499" customFormat="1" ht="15" customHeight="1" x14ac:dyDescent="0.25">
      <c r="A37" s="499" t="s">
        <v>194</v>
      </c>
    </row>
    <row r="38" spans="1:10" s="377" customFormat="1" ht="25.5" customHeight="1" x14ac:dyDescent="0.25">
      <c r="A38" s="490" t="s">
        <v>772</v>
      </c>
      <c r="B38" s="490"/>
      <c r="C38" s="490"/>
      <c r="D38" s="490"/>
      <c r="E38" s="490"/>
      <c r="F38" s="490"/>
      <c r="G38" s="490"/>
      <c r="H38" s="490"/>
      <c r="I38" s="490"/>
      <c r="J38" s="490"/>
    </row>
    <row r="39" spans="1:10" s="377" customFormat="1" ht="39" customHeight="1" x14ac:dyDescent="0.25">
      <c r="A39" s="490" t="s">
        <v>773</v>
      </c>
      <c r="B39" s="490"/>
      <c r="C39" s="490"/>
      <c r="D39" s="490"/>
      <c r="E39" s="490"/>
      <c r="F39" s="490"/>
      <c r="G39" s="490"/>
      <c r="H39" s="490"/>
      <c r="I39" s="490"/>
      <c r="J39" s="490"/>
    </row>
    <row r="40" spans="1:10" x14ac:dyDescent="0.3">
      <c r="A40" s="490"/>
      <c r="B40" s="490"/>
      <c r="C40" s="490"/>
      <c r="D40" s="490"/>
      <c r="E40" s="490"/>
      <c r="F40" s="490"/>
      <c r="G40" s="490"/>
      <c r="H40" s="490"/>
      <c r="I40" s="490"/>
      <c r="J40" s="490"/>
    </row>
    <row r="41" spans="1:10" x14ac:dyDescent="0.3">
      <c r="A41" s="90"/>
      <c r="B41" s="12"/>
      <c r="C41" s="86"/>
      <c r="D41" s="90"/>
      <c r="E41" s="90"/>
      <c r="F41" s="90"/>
      <c r="G41" s="90"/>
      <c r="H41" s="90"/>
      <c r="I41" s="90"/>
      <c r="J41" s="90"/>
    </row>
    <row r="42" spans="1:10" x14ac:dyDescent="0.3">
      <c r="A42" s="91"/>
      <c r="B42" s="14"/>
      <c r="C42" s="87"/>
      <c r="D42" s="91"/>
      <c r="E42" s="91"/>
      <c r="F42" s="91"/>
      <c r="G42" s="91"/>
      <c r="H42" s="91"/>
      <c r="I42" s="91"/>
      <c r="J42" s="91"/>
    </row>
  </sheetData>
  <sheetProtection algorithmName="SHA-512" hashValue="osshyAj893vW+mXLCsq5hbFH7BU9Yniv2c3BEbp+jG3hn7td57zMBLmHy0pwpmD7mGKxMauh1utl1uwWJpfxnA==" saltValue="WaaP2oyJrtrncIe5iUSMWg==" spinCount="100000" sheet="1" objects="1" scenarios="1"/>
  <mergeCells count="18">
    <mergeCell ref="A34:J34"/>
    <mergeCell ref="A40:J40"/>
    <mergeCell ref="A35:J35"/>
    <mergeCell ref="A38:J38"/>
    <mergeCell ref="A39:J39"/>
    <mergeCell ref="A36:XFD36"/>
    <mergeCell ref="A37:XFD37"/>
    <mergeCell ref="A33:J33"/>
    <mergeCell ref="A29:J29"/>
    <mergeCell ref="A1:E1"/>
    <mergeCell ref="A3:J3"/>
    <mergeCell ref="A32:J32"/>
    <mergeCell ref="A31:J31"/>
    <mergeCell ref="A25:J25"/>
    <mergeCell ref="A26:I26"/>
    <mergeCell ref="A27:J27"/>
    <mergeCell ref="A24:B24"/>
    <mergeCell ref="A28:J28"/>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1">
      <formula1>1</formula1>
    </dataValidation>
  </dataValidations>
  <pageMargins left="0.7" right="0.7" top="0.75" bottom="0.75" header="0.3" footer="0.3"/>
  <pageSetup scale="8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3"/>
  <sheetViews>
    <sheetView view="pageBreakPreview" topLeftCell="A10" zoomScale="110" zoomScaleNormal="100" zoomScaleSheetLayoutView="110" workbookViewId="0">
      <selection activeCell="A27" sqref="A27:J27"/>
    </sheetView>
  </sheetViews>
  <sheetFormatPr defaultRowHeight="16.5" x14ac:dyDescent="0.3"/>
  <cols>
    <col min="1" max="1" width="3.7109375" style="96" customWidth="1"/>
    <col min="2" max="2" width="41.85546875" style="2" customWidth="1"/>
    <col min="3" max="3" width="5.5703125" style="96" customWidth="1"/>
    <col min="4" max="4" width="7.5703125" style="96" customWidth="1"/>
    <col min="5" max="5" width="20" style="96" customWidth="1"/>
    <col min="6" max="9" width="12.7109375" style="96" customWidth="1"/>
    <col min="10" max="16384" width="9.140625" style="2"/>
  </cols>
  <sheetData>
    <row r="1" spans="1:10" s="171" customFormat="1" x14ac:dyDescent="0.3">
      <c r="A1" s="511" t="s">
        <v>0</v>
      </c>
      <c r="B1" s="511"/>
      <c r="C1" s="511"/>
      <c r="D1" s="511"/>
      <c r="E1" s="511"/>
      <c r="F1" s="177"/>
      <c r="G1" s="172" t="s">
        <v>215</v>
      </c>
      <c r="H1" s="177"/>
      <c r="I1" s="177"/>
    </row>
    <row r="2" spans="1:10" x14ac:dyDescent="0.3">
      <c r="A2" s="121"/>
      <c r="B2" s="5"/>
      <c r="C2" s="120"/>
      <c r="D2" s="120"/>
      <c r="E2" s="121"/>
      <c r="F2" s="121"/>
      <c r="G2" s="121"/>
      <c r="H2" s="121"/>
      <c r="I2" s="121"/>
    </row>
    <row r="3" spans="1:10" ht="18.75" x14ac:dyDescent="0.3">
      <c r="A3" s="507" t="s">
        <v>588</v>
      </c>
      <c r="B3" s="507"/>
      <c r="C3" s="507"/>
      <c r="D3" s="507"/>
      <c r="E3" s="507"/>
      <c r="F3" s="507"/>
      <c r="G3" s="507"/>
      <c r="H3" s="507"/>
      <c r="I3" s="507"/>
    </row>
    <row r="4" spans="1:10" x14ac:dyDescent="0.3">
      <c r="A4" s="119"/>
      <c r="B4" s="15"/>
      <c r="C4" s="119"/>
      <c r="D4" s="122"/>
      <c r="E4" s="119"/>
      <c r="F4" s="119"/>
      <c r="G4" s="119"/>
      <c r="H4" s="119"/>
      <c r="I4" s="119"/>
    </row>
    <row r="5" spans="1:10" ht="48" x14ac:dyDescent="0.3">
      <c r="A5" s="335" t="s">
        <v>1</v>
      </c>
      <c r="B5" s="335" t="s">
        <v>2</v>
      </c>
      <c r="C5" s="336" t="s">
        <v>29</v>
      </c>
      <c r="D5" s="336" t="s">
        <v>3</v>
      </c>
      <c r="E5" s="337" t="s">
        <v>4</v>
      </c>
      <c r="F5" s="337" t="s">
        <v>30</v>
      </c>
      <c r="G5" s="337" t="s">
        <v>31</v>
      </c>
      <c r="H5" s="337" t="s">
        <v>32</v>
      </c>
      <c r="I5" s="337" t="s">
        <v>33</v>
      </c>
      <c r="J5" s="141"/>
    </row>
    <row r="6" spans="1:10" x14ac:dyDescent="0.3">
      <c r="A6" s="338">
        <v>1</v>
      </c>
      <c r="B6" s="335">
        <v>2</v>
      </c>
      <c r="C6" s="339">
        <v>3</v>
      </c>
      <c r="D6" s="339">
        <v>4</v>
      </c>
      <c r="E6" s="339">
        <v>5</v>
      </c>
      <c r="F6" s="339">
        <v>6</v>
      </c>
      <c r="G6" s="340" t="s">
        <v>37</v>
      </c>
      <c r="H6" s="339" t="s">
        <v>34</v>
      </c>
      <c r="I6" s="339" t="s">
        <v>35</v>
      </c>
    </row>
    <row r="7" spans="1:10" s="37" customFormat="1" ht="18" customHeight="1" x14ac:dyDescent="0.2">
      <c r="A7" s="217">
        <v>1</v>
      </c>
      <c r="B7" s="218" t="s">
        <v>512</v>
      </c>
      <c r="C7" s="217" t="s">
        <v>50</v>
      </c>
      <c r="D7" s="219">
        <v>10</v>
      </c>
      <c r="E7" s="220"/>
      <c r="F7" s="394"/>
      <c r="G7" s="235">
        <f>D7*ROUND(F7, 4)</f>
        <v>0</v>
      </c>
      <c r="H7" s="221">
        <f>+G7*0.095</f>
        <v>0</v>
      </c>
      <c r="I7" s="235">
        <f>+G7+H7</f>
        <v>0</v>
      </c>
    </row>
    <row r="8" spans="1:10" s="37" customFormat="1" ht="18" customHeight="1" x14ac:dyDescent="0.2">
      <c r="A8" s="217">
        <v>2</v>
      </c>
      <c r="B8" s="218" t="s">
        <v>513</v>
      </c>
      <c r="C8" s="217" t="s">
        <v>50</v>
      </c>
      <c r="D8" s="219">
        <v>20</v>
      </c>
      <c r="E8" s="220"/>
      <c r="F8" s="394"/>
      <c r="G8" s="235">
        <f t="shared" ref="G8:G13" si="0">D8*ROUND(F8, 4)</f>
        <v>0</v>
      </c>
      <c r="H8" s="221">
        <f t="shared" ref="H8:H13" si="1">+G8*0.095</f>
        <v>0</v>
      </c>
      <c r="I8" s="235">
        <f t="shared" ref="I8:I13" si="2">+G8+H8</f>
        <v>0</v>
      </c>
    </row>
    <row r="9" spans="1:10" s="37" customFormat="1" ht="18" customHeight="1" x14ac:dyDescent="0.2">
      <c r="A9" s="217">
        <v>3</v>
      </c>
      <c r="B9" s="218" t="s">
        <v>514</v>
      </c>
      <c r="C9" s="217" t="s">
        <v>50</v>
      </c>
      <c r="D9" s="219">
        <v>10</v>
      </c>
      <c r="E9" s="220"/>
      <c r="F9" s="394"/>
      <c r="G9" s="235">
        <f t="shared" si="0"/>
        <v>0</v>
      </c>
      <c r="H9" s="221">
        <f t="shared" si="1"/>
        <v>0</v>
      </c>
      <c r="I9" s="235">
        <f t="shared" si="2"/>
        <v>0</v>
      </c>
    </row>
    <row r="10" spans="1:10" s="37" customFormat="1" ht="18" customHeight="1" x14ac:dyDescent="0.2">
      <c r="A10" s="217">
        <v>4</v>
      </c>
      <c r="B10" s="218" t="s">
        <v>515</v>
      </c>
      <c r="C10" s="217" t="s">
        <v>50</v>
      </c>
      <c r="D10" s="219">
        <v>5</v>
      </c>
      <c r="E10" s="220"/>
      <c r="F10" s="394"/>
      <c r="G10" s="235">
        <f t="shared" si="0"/>
        <v>0</v>
      </c>
      <c r="H10" s="221">
        <f t="shared" si="1"/>
        <v>0</v>
      </c>
      <c r="I10" s="235">
        <f t="shared" si="2"/>
        <v>0</v>
      </c>
    </row>
    <row r="11" spans="1:10" s="37" customFormat="1" ht="18" customHeight="1" x14ac:dyDescent="0.2">
      <c r="A11" s="217">
        <v>5</v>
      </c>
      <c r="B11" s="218" t="s">
        <v>516</v>
      </c>
      <c r="C11" s="217" t="s">
        <v>50</v>
      </c>
      <c r="D11" s="219">
        <v>50</v>
      </c>
      <c r="E11" s="220"/>
      <c r="F11" s="394"/>
      <c r="G11" s="235">
        <f t="shared" si="0"/>
        <v>0</v>
      </c>
      <c r="H11" s="221">
        <f t="shared" si="1"/>
        <v>0</v>
      </c>
      <c r="I11" s="235">
        <f t="shared" si="2"/>
        <v>0</v>
      </c>
    </row>
    <row r="12" spans="1:10" s="37" customFormat="1" ht="18" customHeight="1" x14ac:dyDescent="0.2">
      <c r="A12" s="217">
        <v>6</v>
      </c>
      <c r="B12" s="218" t="s">
        <v>517</v>
      </c>
      <c r="C12" s="217" t="s">
        <v>50</v>
      </c>
      <c r="D12" s="219">
        <v>20</v>
      </c>
      <c r="E12" s="220"/>
      <c r="F12" s="394"/>
      <c r="G12" s="235">
        <f t="shared" si="0"/>
        <v>0</v>
      </c>
      <c r="H12" s="221">
        <f t="shared" si="1"/>
        <v>0</v>
      </c>
      <c r="I12" s="235">
        <f t="shared" si="2"/>
        <v>0</v>
      </c>
    </row>
    <row r="13" spans="1:10" s="37" customFormat="1" ht="23.25" customHeight="1" x14ac:dyDescent="0.2">
      <c r="A13" s="217">
        <v>7</v>
      </c>
      <c r="B13" s="218" t="s">
        <v>518</v>
      </c>
      <c r="C13" s="217" t="s">
        <v>50</v>
      </c>
      <c r="D13" s="219">
        <v>5</v>
      </c>
      <c r="E13" s="220"/>
      <c r="F13" s="394"/>
      <c r="G13" s="235">
        <f t="shared" si="0"/>
        <v>0</v>
      </c>
      <c r="H13" s="221">
        <f t="shared" si="1"/>
        <v>0</v>
      </c>
      <c r="I13" s="235">
        <f t="shared" si="2"/>
        <v>0</v>
      </c>
    </row>
    <row r="14" spans="1:10" s="37" customFormat="1" ht="12.75" x14ac:dyDescent="0.2">
      <c r="A14" s="364"/>
      <c r="B14" s="365" t="s">
        <v>299</v>
      </c>
      <c r="C14" s="366" t="s">
        <v>5</v>
      </c>
      <c r="D14" s="366" t="s">
        <v>5</v>
      </c>
      <c r="E14" s="366" t="s">
        <v>5</v>
      </c>
      <c r="F14" s="366" t="s">
        <v>5</v>
      </c>
      <c r="G14" s="367">
        <f>SUM(G7:G13)</f>
        <v>0</v>
      </c>
      <c r="H14" s="367">
        <f t="shared" ref="H14:I14" si="3">SUM(H7:H13)</f>
        <v>0</v>
      </c>
      <c r="I14" s="367">
        <f t="shared" si="3"/>
        <v>0</v>
      </c>
    </row>
    <row r="15" spans="1:10" s="37" customFormat="1" ht="12.75" x14ac:dyDescent="0.2">
      <c r="A15" s="291"/>
      <c r="B15" s="292"/>
      <c r="C15" s="293"/>
      <c r="D15" s="293"/>
      <c r="E15" s="293"/>
      <c r="F15" s="293"/>
      <c r="G15" s="232"/>
      <c r="H15" s="232"/>
      <c r="I15" s="232"/>
    </row>
    <row r="16" spans="1:10" s="37" customFormat="1" x14ac:dyDescent="0.3">
      <c r="A16" s="508" t="s">
        <v>423</v>
      </c>
      <c r="B16" s="508"/>
      <c r="C16" s="508"/>
      <c r="D16" s="508"/>
      <c r="E16" s="508"/>
      <c r="F16" s="508"/>
      <c r="G16" s="276"/>
      <c r="H16" s="276"/>
      <c r="I16" s="276"/>
    </row>
    <row r="17" spans="1:10" s="3" customFormat="1" ht="15" customHeight="1" x14ac:dyDescent="0.3">
      <c r="A17" s="514" t="s">
        <v>624</v>
      </c>
      <c r="B17" s="514"/>
      <c r="C17" s="514"/>
      <c r="D17" s="514"/>
      <c r="E17" s="514"/>
      <c r="F17" s="514"/>
      <c r="G17" s="514"/>
      <c r="H17" s="514"/>
      <c r="I17" s="514"/>
      <c r="J17" s="514"/>
    </row>
    <row r="18" spans="1:10" s="308" customFormat="1" ht="12.75" customHeight="1" x14ac:dyDescent="0.3">
      <c r="A18" s="515" t="s">
        <v>600</v>
      </c>
      <c r="B18" s="515"/>
      <c r="C18" s="515"/>
      <c r="D18" s="515"/>
      <c r="E18" s="515"/>
      <c r="F18" s="515"/>
      <c r="G18" s="515"/>
      <c r="H18" s="515"/>
      <c r="I18" s="515"/>
      <c r="J18" s="15"/>
    </row>
    <row r="19" spans="1:10" s="11" customFormat="1" ht="52.5" customHeight="1" x14ac:dyDescent="0.3">
      <c r="A19" s="516" t="s">
        <v>747</v>
      </c>
      <c r="B19" s="516"/>
      <c r="C19" s="516"/>
      <c r="D19" s="516"/>
      <c r="E19" s="516"/>
      <c r="F19" s="516"/>
      <c r="G19" s="516"/>
      <c r="H19" s="516"/>
      <c r="I19" s="516"/>
      <c r="J19" s="296"/>
    </row>
    <row r="20" spans="1:10" s="11" customFormat="1" ht="33.75" customHeight="1" x14ac:dyDescent="0.3">
      <c r="A20" s="516" t="s">
        <v>636</v>
      </c>
      <c r="B20" s="516"/>
      <c r="C20" s="516"/>
      <c r="D20" s="516"/>
      <c r="E20" s="516"/>
      <c r="F20" s="516"/>
      <c r="G20" s="516"/>
      <c r="H20" s="516"/>
      <c r="I20" s="516"/>
      <c r="J20" s="296"/>
    </row>
    <row r="21" spans="1:10" s="309" customFormat="1" ht="33" customHeight="1" x14ac:dyDescent="0.3">
      <c r="A21" s="516" t="s">
        <v>635</v>
      </c>
      <c r="B21" s="516"/>
      <c r="C21" s="516"/>
      <c r="D21" s="516"/>
      <c r="E21" s="516"/>
      <c r="F21" s="516"/>
      <c r="G21" s="516"/>
      <c r="H21" s="516"/>
      <c r="I21" s="516"/>
      <c r="J21" s="296"/>
    </row>
    <row r="22" spans="1:10" s="304" customFormat="1" ht="21" customHeight="1" x14ac:dyDescent="0.3">
      <c r="A22" s="305"/>
      <c r="B22" s="305"/>
      <c r="C22" s="305"/>
      <c r="D22" s="305"/>
      <c r="E22" s="305"/>
      <c r="F22" s="305"/>
      <c r="G22" s="305"/>
      <c r="H22" s="305"/>
      <c r="I22" s="305"/>
    </row>
    <row r="23" spans="1:10" s="242" customFormat="1" ht="16.5" customHeight="1" x14ac:dyDescent="0.25">
      <c r="A23" s="496" t="s">
        <v>36</v>
      </c>
      <c r="B23" s="496"/>
      <c r="C23" s="496"/>
      <c r="D23" s="496"/>
      <c r="E23" s="496"/>
      <c r="F23" s="496"/>
      <c r="G23" s="496"/>
      <c r="H23" s="496"/>
      <c r="I23" s="496"/>
    </row>
    <row r="24" spans="1:10" s="242" customFormat="1" ht="27.75" customHeight="1" x14ac:dyDescent="0.25">
      <c r="A24" s="497" t="s">
        <v>326</v>
      </c>
      <c r="B24" s="491"/>
      <c r="C24" s="491"/>
      <c r="D24" s="491"/>
      <c r="E24" s="491"/>
      <c r="F24" s="491"/>
      <c r="G24" s="491"/>
      <c r="H24" s="491"/>
      <c r="I24" s="491"/>
    </row>
    <row r="25" spans="1:10" s="11" customFormat="1" ht="17.25" customHeight="1" x14ac:dyDescent="0.25">
      <c r="A25" s="497" t="s">
        <v>328</v>
      </c>
      <c r="B25" s="497"/>
      <c r="C25" s="497"/>
      <c r="D25" s="497"/>
      <c r="E25" s="497"/>
      <c r="F25" s="497"/>
      <c r="G25" s="497"/>
      <c r="H25" s="497"/>
      <c r="I25" s="497"/>
    </row>
    <row r="26" spans="1:10" s="11" customFormat="1" ht="12.75" customHeight="1" x14ac:dyDescent="0.25">
      <c r="A26" s="499" t="s">
        <v>771</v>
      </c>
      <c r="B26" s="499"/>
      <c r="C26" s="499"/>
      <c r="D26" s="499"/>
      <c r="E26" s="499"/>
      <c r="F26" s="499"/>
      <c r="G26" s="499"/>
      <c r="H26" s="499"/>
      <c r="I26" s="499"/>
      <c r="J26" s="499"/>
    </row>
    <row r="27" spans="1:10" s="11" customFormat="1" ht="15" customHeight="1" x14ac:dyDescent="0.25">
      <c r="A27" s="499" t="s">
        <v>875</v>
      </c>
      <c r="B27" s="499"/>
      <c r="C27" s="499"/>
      <c r="D27" s="499"/>
      <c r="E27" s="499"/>
      <c r="F27" s="499"/>
      <c r="G27" s="499"/>
      <c r="H27" s="499"/>
      <c r="I27" s="499"/>
      <c r="J27" s="499"/>
    </row>
    <row r="28" spans="1:10" s="499" customFormat="1" ht="15" customHeight="1" x14ac:dyDescent="0.25">
      <c r="A28" s="499" t="s">
        <v>327</v>
      </c>
    </row>
    <row r="29" spans="1:10" s="499" customFormat="1" ht="15" customHeight="1" x14ac:dyDescent="0.25">
      <c r="A29" s="499" t="s">
        <v>194</v>
      </c>
    </row>
    <row r="30" spans="1:10" s="377" customFormat="1" ht="25.5" customHeight="1" x14ac:dyDescent="0.25">
      <c r="A30" s="490" t="s">
        <v>772</v>
      </c>
      <c r="B30" s="490"/>
      <c r="C30" s="490"/>
      <c r="D30" s="490"/>
      <c r="E30" s="490"/>
      <c r="F30" s="490"/>
      <c r="G30" s="490"/>
      <c r="H30" s="490"/>
      <c r="I30" s="490"/>
      <c r="J30" s="490"/>
    </row>
    <row r="31" spans="1:10" ht="25.5" customHeight="1" x14ac:dyDescent="0.3">
      <c r="A31" s="505"/>
      <c r="B31" s="505"/>
      <c r="C31" s="505"/>
      <c r="D31" s="505"/>
      <c r="E31" s="505"/>
      <c r="F31" s="505"/>
      <c r="G31" s="505"/>
      <c r="H31" s="505"/>
      <c r="I31" s="505"/>
    </row>
    <row r="32" spans="1:10" x14ac:dyDescent="0.3">
      <c r="A32" s="90"/>
      <c r="B32" s="12"/>
      <c r="C32" s="86"/>
      <c r="D32" s="90"/>
      <c r="E32" s="90"/>
      <c r="F32" s="90"/>
      <c r="G32" s="90"/>
      <c r="H32" s="90"/>
      <c r="I32" s="90"/>
    </row>
    <row r="33" spans="1:9" x14ac:dyDescent="0.3">
      <c r="A33" s="91"/>
      <c r="B33" s="14"/>
      <c r="C33" s="87"/>
      <c r="D33" s="91"/>
      <c r="E33" s="91"/>
      <c r="F33" s="91"/>
      <c r="G33" s="91"/>
      <c r="H33" s="91"/>
      <c r="I33" s="91"/>
    </row>
  </sheetData>
  <sheetProtection algorithmName="SHA-512" hashValue="Azydk34dMHPHOeo01Dam+tkMrlfY36ORNX+U34tMVwPHfv05orcLBVWhjQfAQn6wbRkV0U9f5Tai2MCRWZIYHg==" saltValue="JUM3O/VUpuM4TkKhASOiKg==" spinCount="100000" sheet="1" objects="1" scenarios="1"/>
  <mergeCells count="17">
    <mergeCell ref="A27:J27"/>
    <mergeCell ref="A28:XFD28"/>
    <mergeCell ref="A29:XFD29"/>
    <mergeCell ref="A30:J30"/>
    <mergeCell ref="A31:I31"/>
    <mergeCell ref="A25:I25"/>
    <mergeCell ref="A17:J17"/>
    <mergeCell ref="A18:I18"/>
    <mergeCell ref="A26:J26"/>
    <mergeCell ref="A1:E1"/>
    <mergeCell ref="A3:I3"/>
    <mergeCell ref="A23:I23"/>
    <mergeCell ref="A24:I24"/>
    <mergeCell ref="A16:F16"/>
    <mergeCell ref="A19:I19"/>
    <mergeCell ref="A20:I20"/>
    <mergeCell ref="A21:I21"/>
  </mergeCells>
  <pageMargins left="0.51181102362204722" right="0.51181102362204722" top="0.55118110236220474" bottom="0.55118110236220474" header="0.31496062992125984" footer="0.31496062992125984"/>
  <pageSetup scale="98" fitToHeight="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5"/>
  <sheetViews>
    <sheetView view="pageBreakPreview" topLeftCell="A13" zoomScale="110" zoomScaleNormal="130" zoomScaleSheetLayoutView="110" workbookViewId="0">
      <selection activeCell="A22" sqref="A22:J22"/>
    </sheetView>
  </sheetViews>
  <sheetFormatPr defaultRowHeight="16.5" x14ac:dyDescent="0.3"/>
  <cols>
    <col min="1" max="1" width="5.28515625" style="96" customWidth="1"/>
    <col min="2" max="2" width="29.5703125" style="2" customWidth="1"/>
    <col min="3" max="3" width="6.85546875" style="96" customWidth="1"/>
    <col min="4" max="4" width="9.140625" style="96"/>
    <col min="5" max="5" width="20.42578125" style="96" customWidth="1"/>
    <col min="6" max="9" width="13.7109375" style="96" customWidth="1"/>
    <col min="10" max="16384" width="9.140625" style="2"/>
  </cols>
  <sheetData>
    <row r="1" spans="1:10" s="171" customFormat="1" x14ac:dyDescent="0.3">
      <c r="A1" s="525" t="s">
        <v>0</v>
      </c>
      <c r="B1" s="525"/>
      <c r="C1" s="525"/>
      <c r="D1" s="525"/>
      <c r="E1" s="185"/>
      <c r="F1" s="185"/>
      <c r="G1" s="185" t="s">
        <v>215</v>
      </c>
      <c r="H1" s="185"/>
      <c r="I1" s="185"/>
    </row>
    <row r="2" spans="1:10" x14ac:dyDescent="0.3">
      <c r="A2" s="106"/>
      <c r="B2" s="41"/>
      <c r="C2" s="108"/>
      <c r="D2" s="108"/>
      <c r="E2" s="106"/>
      <c r="F2" s="106"/>
      <c r="G2" s="106"/>
      <c r="H2" s="106"/>
      <c r="I2" s="106"/>
    </row>
    <row r="3" spans="1:10" ht="18.75" x14ac:dyDescent="0.3">
      <c r="A3" s="507" t="s">
        <v>589</v>
      </c>
      <c r="B3" s="507"/>
      <c r="C3" s="507"/>
      <c r="D3" s="507"/>
      <c r="E3" s="507"/>
      <c r="F3" s="507"/>
      <c r="G3" s="507"/>
      <c r="H3" s="507"/>
      <c r="I3" s="507"/>
    </row>
    <row r="4" spans="1:10" x14ac:dyDescent="0.3">
      <c r="A4" s="106"/>
      <c r="B4" s="41"/>
      <c r="C4" s="106"/>
      <c r="D4" s="108"/>
      <c r="E4" s="106"/>
      <c r="F4" s="106"/>
      <c r="G4" s="106"/>
      <c r="H4" s="106"/>
      <c r="I4" s="106"/>
    </row>
    <row r="5" spans="1:10" ht="36" x14ac:dyDescent="0.3">
      <c r="A5" s="46" t="s">
        <v>1</v>
      </c>
      <c r="B5" s="46" t="s">
        <v>2</v>
      </c>
      <c r="C5" s="47" t="s">
        <v>29</v>
      </c>
      <c r="D5" s="47" t="s">
        <v>3</v>
      </c>
      <c r="E5" s="48" t="s">
        <v>38</v>
      </c>
      <c r="F5" s="48" t="s">
        <v>30</v>
      </c>
      <c r="G5" s="48" t="s">
        <v>31</v>
      </c>
      <c r="H5" s="48" t="s">
        <v>32</v>
      </c>
      <c r="I5" s="48" t="s">
        <v>33</v>
      </c>
    </row>
    <row r="6" spans="1:10" x14ac:dyDescent="0.3">
      <c r="A6" s="98">
        <v>1</v>
      </c>
      <c r="B6" s="46">
        <v>2</v>
      </c>
      <c r="C6" s="83">
        <v>3</v>
      </c>
      <c r="D6" s="83">
        <v>4</v>
      </c>
      <c r="E6" s="83">
        <v>5</v>
      </c>
      <c r="F6" s="83">
        <v>6</v>
      </c>
      <c r="G6" s="94" t="s">
        <v>37</v>
      </c>
      <c r="H6" s="83" t="s">
        <v>34</v>
      </c>
      <c r="I6" s="83" t="s">
        <v>35</v>
      </c>
    </row>
    <row r="7" spans="1:10" ht="36" customHeight="1" x14ac:dyDescent="0.3">
      <c r="A7" s="54" t="s">
        <v>19</v>
      </c>
      <c r="B7" s="169" t="s">
        <v>217</v>
      </c>
      <c r="C7" s="55" t="s">
        <v>50</v>
      </c>
      <c r="D7" s="55">
        <v>180</v>
      </c>
      <c r="E7" s="184"/>
      <c r="F7" s="379"/>
      <c r="G7" s="30">
        <f>D7*ROUND(F7, 4)</f>
        <v>0</v>
      </c>
      <c r="H7" s="45">
        <f>G7*0.095</f>
        <v>0</v>
      </c>
      <c r="I7" s="30">
        <f>+G7+H7</f>
        <v>0</v>
      </c>
    </row>
    <row r="8" spans="1:10" ht="36" customHeight="1" x14ac:dyDescent="0.3">
      <c r="A8" s="54" t="s">
        <v>20</v>
      </c>
      <c r="B8" s="169" t="s">
        <v>218</v>
      </c>
      <c r="C8" s="55" t="s">
        <v>50</v>
      </c>
      <c r="D8" s="55">
        <v>120</v>
      </c>
      <c r="E8" s="184"/>
      <c r="F8" s="395"/>
      <c r="G8" s="30">
        <f t="shared" ref="G8:G10" si="0">D8*ROUND(F8, 4)</f>
        <v>0</v>
      </c>
      <c r="H8" s="45">
        <f t="shared" ref="H8:H10" si="1">G8*0.095</f>
        <v>0</v>
      </c>
      <c r="I8" s="30">
        <f t="shared" ref="I8:I10" si="2">+G8+H8</f>
        <v>0</v>
      </c>
    </row>
    <row r="9" spans="1:10" ht="36" customHeight="1" x14ac:dyDescent="0.3">
      <c r="A9" s="54" t="s">
        <v>6</v>
      </c>
      <c r="B9" s="169" t="s">
        <v>219</v>
      </c>
      <c r="C9" s="55" t="s">
        <v>50</v>
      </c>
      <c r="D9" s="55">
        <v>100</v>
      </c>
      <c r="E9" s="184"/>
      <c r="F9" s="395"/>
      <c r="G9" s="30">
        <f t="shared" si="0"/>
        <v>0</v>
      </c>
      <c r="H9" s="45">
        <f t="shared" si="1"/>
        <v>0</v>
      </c>
      <c r="I9" s="30">
        <f t="shared" si="2"/>
        <v>0</v>
      </c>
    </row>
    <row r="10" spans="1:10" ht="36" customHeight="1" x14ac:dyDescent="0.3">
      <c r="A10" s="54" t="s">
        <v>21</v>
      </c>
      <c r="B10" s="169" t="s">
        <v>220</v>
      </c>
      <c r="C10" s="55" t="s">
        <v>50</v>
      </c>
      <c r="D10" s="55">
        <v>40</v>
      </c>
      <c r="E10" s="184"/>
      <c r="F10" s="395"/>
      <c r="G10" s="30">
        <f t="shared" si="0"/>
        <v>0</v>
      </c>
      <c r="H10" s="45">
        <f t="shared" si="1"/>
        <v>0</v>
      </c>
      <c r="I10" s="30">
        <f t="shared" si="2"/>
        <v>0</v>
      </c>
    </row>
    <row r="11" spans="1:10" x14ac:dyDescent="0.3">
      <c r="A11" s="142"/>
      <c r="B11" s="62" t="s">
        <v>590</v>
      </c>
      <c r="C11" s="143" t="s">
        <v>5</v>
      </c>
      <c r="D11" s="143" t="s">
        <v>5</v>
      </c>
      <c r="E11" s="143" t="s">
        <v>5</v>
      </c>
      <c r="F11" s="143" t="s">
        <v>5</v>
      </c>
      <c r="G11" s="164">
        <f>SUM(G7:G10)</f>
        <v>0</v>
      </c>
      <c r="H11" s="164">
        <f t="shared" ref="H11:I11" si="3">SUM(H7:H10)</f>
        <v>0</v>
      </c>
      <c r="I11" s="164">
        <f t="shared" si="3"/>
        <v>0</v>
      </c>
    </row>
    <row r="12" spans="1:10" x14ac:dyDescent="0.3">
      <c r="A12" s="360"/>
      <c r="B12" s="361"/>
      <c r="C12" s="362"/>
      <c r="D12" s="362"/>
      <c r="E12" s="362"/>
      <c r="F12" s="362"/>
      <c r="G12" s="363"/>
      <c r="H12" s="363"/>
      <c r="I12" s="363"/>
    </row>
    <row r="13" spans="1:10" s="37" customFormat="1" x14ac:dyDescent="0.3">
      <c r="A13" s="508" t="s">
        <v>423</v>
      </c>
      <c r="B13" s="508"/>
      <c r="C13" s="508"/>
      <c r="D13" s="508"/>
      <c r="E13" s="508"/>
      <c r="F13" s="508"/>
      <c r="G13" s="276"/>
      <c r="H13" s="276"/>
      <c r="I13" s="276"/>
      <c r="J13" s="294"/>
    </row>
    <row r="14" spans="1:10" s="3" customFormat="1" ht="30" customHeight="1" x14ac:dyDescent="0.3">
      <c r="A14" s="514" t="s">
        <v>624</v>
      </c>
      <c r="B14" s="514"/>
      <c r="C14" s="514"/>
      <c r="D14" s="514"/>
      <c r="E14" s="514"/>
      <c r="F14" s="514"/>
      <c r="G14" s="514"/>
      <c r="H14" s="514"/>
      <c r="I14" s="514"/>
      <c r="J14" s="281"/>
    </row>
    <row r="15" spans="1:10" s="255" customFormat="1" ht="12.75" customHeight="1" x14ac:dyDescent="0.3">
      <c r="A15" s="515" t="s">
        <v>600</v>
      </c>
      <c r="B15" s="515"/>
      <c r="C15" s="515"/>
      <c r="D15" s="515"/>
      <c r="E15" s="515"/>
      <c r="F15" s="515"/>
      <c r="G15" s="515"/>
      <c r="H15" s="515"/>
      <c r="I15" s="515"/>
      <c r="J15" s="15"/>
    </row>
    <row r="16" spans="1:10" s="11" customFormat="1" ht="35.25" customHeight="1" x14ac:dyDescent="0.3">
      <c r="A16" s="516" t="s">
        <v>748</v>
      </c>
      <c r="B16" s="516"/>
      <c r="C16" s="516"/>
      <c r="D16" s="516"/>
      <c r="E16" s="516"/>
      <c r="F16" s="516"/>
      <c r="G16" s="516"/>
      <c r="H16" s="516"/>
      <c r="I16" s="516"/>
      <c r="J16" s="296"/>
    </row>
    <row r="17" spans="1:10" x14ac:dyDescent="0.3">
      <c r="A17" s="305"/>
      <c r="B17" s="305"/>
      <c r="C17" s="305"/>
      <c r="D17" s="305"/>
      <c r="E17" s="305"/>
      <c r="F17" s="305"/>
      <c r="G17" s="305"/>
      <c r="H17" s="305"/>
      <c r="I17" s="305"/>
      <c r="J17" s="305"/>
    </row>
    <row r="18" spans="1:10" s="3" customFormat="1" ht="15" customHeight="1" x14ac:dyDescent="0.2">
      <c r="A18" s="496" t="s">
        <v>36</v>
      </c>
      <c r="B18" s="496"/>
      <c r="C18" s="496"/>
      <c r="D18" s="496"/>
      <c r="E18" s="496"/>
      <c r="F18" s="496"/>
      <c r="G18" s="496"/>
      <c r="H18" s="496"/>
      <c r="I18" s="496"/>
      <c r="J18" s="168"/>
    </row>
    <row r="19" spans="1:10" s="3" customFormat="1" ht="30.75" customHeight="1" x14ac:dyDescent="0.2">
      <c r="A19" s="497" t="s">
        <v>326</v>
      </c>
      <c r="B19" s="497"/>
      <c r="C19" s="497"/>
      <c r="D19" s="497"/>
      <c r="E19" s="497"/>
      <c r="F19" s="497"/>
      <c r="G19" s="497"/>
      <c r="H19" s="497"/>
      <c r="I19" s="497"/>
      <c r="J19" s="167"/>
    </row>
    <row r="20" spans="1:10" s="166" customFormat="1" ht="12.75" customHeight="1" x14ac:dyDescent="0.25">
      <c r="A20" s="497" t="s">
        <v>328</v>
      </c>
      <c r="B20" s="497"/>
      <c r="C20" s="497"/>
      <c r="D20" s="497"/>
      <c r="E20" s="497"/>
      <c r="F20" s="497"/>
      <c r="G20" s="497"/>
      <c r="H20" s="497"/>
      <c r="I20" s="497"/>
    </row>
    <row r="21" spans="1:10" s="11" customFormat="1" ht="12.75" customHeight="1" x14ac:dyDescent="0.25">
      <c r="A21" s="499" t="s">
        <v>771</v>
      </c>
      <c r="B21" s="499"/>
      <c r="C21" s="499"/>
      <c r="D21" s="499"/>
      <c r="E21" s="499"/>
      <c r="F21" s="499"/>
      <c r="G21" s="499"/>
      <c r="H21" s="499"/>
      <c r="I21" s="499"/>
      <c r="J21" s="499"/>
    </row>
    <row r="22" spans="1:10" s="11" customFormat="1" ht="27" customHeight="1" x14ac:dyDescent="0.25">
      <c r="A22" s="490" t="s">
        <v>875</v>
      </c>
      <c r="B22" s="490"/>
      <c r="C22" s="490"/>
      <c r="D22" s="490"/>
      <c r="E22" s="490"/>
      <c r="F22" s="490"/>
      <c r="G22" s="490"/>
      <c r="H22" s="490"/>
      <c r="I22" s="490"/>
      <c r="J22" s="490"/>
    </row>
    <row r="23" spans="1:10" s="499" customFormat="1" ht="15" customHeight="1" x14ac:dyDescent="0.25">
      <c r="A23" s="499" t="s">
        <v>327</v>
      </c>
    </row>
    <row r="24" spans="1:10" s="499" customFormat="1" ht="15" customHeight="1" x14ac:dyDescent="0.25">
      <c r="A24" s="499" t="s">
        <v>194</v>
      </c>
    </row>
    <row r="25" spans="1:10" s="377" customFormat="1" ht="25.5" customHeight="1" x14ac:dyDescent="0.25">
      <c r="A25" s="490" t="s">
        <v>772</v>
      </c>
      <c r="B25" s="490"/>
      <c r="C25" s="490"/>
      <c r="D25" s="490"/>
      <c r="E25" s="490"/>
      <c r="F25" s="490"/>
      <c r="G25" s="490"/>
      <c r="H25" s="490"/>
      <c r="I25" s="490"/>
      <c r="J25" s="378"/>
    </row>
  </sheetData>
  <sheetProtection algorithmName="SHA-512" hashValue="GcMohOhyaxa1Z/tnDWup3aHEL/lEqDxeHfDVgY3ljtBltFxLwHMB4ANP0aq25NYMxGvaIdDgGPN6vvyEybvdoQ==" saltValue="sBO7+P6ErItXBAe6Bl5vLQ==" spinCount="100000" sheet="1" objects="1" scenarios="1"/>
  <mergeCells count="14">
    <mergeCell ref="A25:I25"/>
    <mergeCell ref="A21:J21"/>
    <mergeCell ref="A22:J22"/>
    <mergeCell ref="A23:XFD23"/>
    <mergeCell ref="A24:XFD24"/>
    <mergeCell ref="A3:I3"/>
    <mergeCell ref="A1:D1"/>
    <mergeCell ref="A19:I19"/>
    <mergeCell ref="A18:I18"/>
    <mergeCell ref="A20:I20"/>
    <mergeCell ref="A13:F13"/>
    <mergeCell ref="A15:I15"/>
    <mergeCell ref="A16:I16"/>
    <mergeCell ref="A14:I14"/>
  </mergeCells>
  <pageMargins left="0.31496062992125984" right="0.31496062992125984" top="0.55118110236220474" bottom="0.55118110236220474" header="0.31496062992125984" footer="0.31496062992125984"/>
  <pageSetup paperSize="9" scale="9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5"/>
  <sheetViews>
    <sheetView view="pageBreakPreview" topLeftCell="A25" zoomScale="110" zoomScaleNormal="100" zoomScaleSheetLayoutView="110" workbookViewId="0">
      <selection activeCell="A40" sqref="A40:J40"/>
    </sheetView>
  </sheetViews>
  <sheetFormatPr defaultColWidth="8.7109375" defaultRowHeight="16.5" x14ac:dyDescent="0.3"/>
  <cols>
    <col min="1" max="1" width="4.85546875" style="106" customWidth="1"/>
    <col min="2" max="2" width="44" style="41" customWidth="1"/>
    <col min="3" max="3" width="5.85546875" style="106" customWidth="1"/>
    <col min="4" max="4" width="8.140625" style="108" customWidth="1"/>
    <col min="5" max="5" width="19.42578125" style="106" customWidth="1"/>
    <col min="6" max="10" width="12.5703125" style="106" customWidth="1"/>
    <col min="11" max="11" width="125.5703125" style="6" customWidth="1"/>
    <col min="12" max="16384" width="8.7109375" style="6"/>
  </cols>
  <sheetData>
    <row r="1" spans="1:11" s="173" customFormat="1" x14ac:dyDescent="0.3">
      <c r="A1" s="506" t="s">
        <v>0</v>
      </c>
      <c r="B1" s="506"/>
      <c r="C1" s="506"/>
      <c r="D1" s="527" t="s">
        <v>215</v>
      </c>
      <c r="E1" s="527"/>
      <c r="F1" s="527"/>
      <c r="G1" s="527"/>
      <c r="H1" s="527"/>
      <c r="I1" s="527"/>
      <c r="J1" s="527"/>
    </row>
    <row r="2" spans="1:11" s="173" customFormat="1" x14ac:dyDescent="0.3">
      <c r="A2" s="188"/>
      <c r="B2" s="188"/>
      <c r="C2" s="188"/>
      <c r="D2" s="174"/>
      <c r="E2" s="172"/>
      <c r="F2" s="177"/>
      <c r="G2" s="188"/>
      <c r="H2" s="188"/>
      <c r="I2" s="188"/>
      <c r="J2" s="188"/>
    </row>
    <row r="3" spans="1:11" ht="18.75" x14ac:dyDescent="0.3">
      <c r="A3" s="507" t="s">
        <v>591</v>
      </c>
      <c r="B3" s="507"/>
      <c r="C3" s="507"/>
      <c r="D3" s="507"/>
      <c r="E3" s="507"/>
      <c r="F3" s="507"/>
      <c r="G3" s="507"/>
      <c r="H3" s="507"/>
      <c r="I3" s="507"/>
      <c r="J3" s="507"/>
    </row>
    <row r="5" spans="1:11" ht="48" x14ac:dyDescent="0.3">
      <c r="A5" s="46" t="s">
        <v>1</v>
      </c>
      <c r="B5" s="46" t="s">
        <v>2</v>
      </c>
      <c r="C5" s="47" t="s">
        <v>29</v>
      </c>
      <c r="D5" s="47" t="s">
        <v>3</v>
      </c>
      <c r="E5" s="48" t="s">
        <v>38</v>
      </c>
      <c r="F5" s="48" t="s">
        <v>30</v>
      </c>
      <c r="G5" s="48" t="s">
        <v>31</v>
      </c>
      <c r="H5" s="48" t="s">
        <v>32</v>
      </c>
      <c r="I5" s="48" t="s">
        <v>33</v>
      </c>
      <c r="J5" s="48" t="s">
        <v>106</v>
      </c>
    </row>
    <row r="6" spans="1:11" x14ac:dyDescent="0.3">
      <c r="A6" s="98">
        <v>1</v>
      </c>
      <c r="B6" s="46">
        <v>2</v>
      </c>
      <c r="C6" s="83">
        <v>3</v>
      </c>
      <c r="D6" s="83">
        <v>4</v>
      </c>
      <c r="E6" s="83">
        <v>5</v>
      </c>
      <c r="F6" s="83">
        <v>6</v>
      </c>
      <c r="G6" s="94" t="s">
        <v>37</v>
      </c>
      <c r="H6" s="83" t="s">
        <v>34</v>
      </c>
      <c r="I6" s="83" t="s">
        <v>35</v>
      </c>
      <c r="J6" s="83">
        <v>10</v>
      </c>
    </row>
    <row r="7" spans="1:11" s="35" customFormat="1" ht="19.5" customHeight="1" x14ac:dyDescent="0.2">
      <c r="A7" s="43" t="s">
        <v>19</v>
      </c>
      <c r="B7" s="113" t="s">
        <v>107</v>
      </c>
      <c r="C7" s="43" t="s">
        <v>50</v>
      </c>
      <c r="D7" s="84">
        <v>1600</v>
      </c>
      <c r="E7" s="190"/>
      <c r="F7" s="393"/>
      <c r="G7" s="30">
        <f>D7*ROUND(F7, 4)</f>
        <v>0</v>
      </c>
      <c r="H7" s="45">
        <f>+G7*0.095</f>
        <v>0</v>
      </c>
      <c r="I7" s="30">
        <f>+G7+H7</f>
        <v>0</v>
      </c>
      <c r="J7" s="60"/>
      <c r="K7" s="39"/>
    </row>
    <row r="8" spans="1:11" s="35" customFormat="1" ht="19.5" customHeight="1" x14ac:dyDescent="0.2">
      <c r="A8" s="419" t="s">
        <v>549</v>
      </c>
      <c r="B8" s="416" t="s">
        <v>810</v>
      </c>
      <c r="C8" s="234" t="s">
        <v>50</v>
      </c>
      <c r="D8" s="219">
        <v>400</v>
      </c>
      <c r="E8" s="250"/>
      <c r="F8" s="394"/>
      <c r="G8" s="30">
        <f t="shared" ref="G8:G28" si="0">D8*ROUND(F8, 4)</f>
        <v>0</v>
      </c>
      <c r="H8" s="45">
        <f t="shared" ref="H8:H28" si="1">+G8*0.095</f>
        <v>0</v>
      </c>
      <c r="I8" s="30">
        <f t="shared" ref="I8:I28" si="2">+G8+H8</f>
        <v>0</v>
      </c>
      <c r="J8" s="236"/>
      <c r="K8" s="39"/>
    </row>
    <row r="9" spans="1:11" s="35" customFormat="1" ht="19.5" customHeight="1" x14ac:dyDescent="0.2">
      <c r="A9" s="43" t="s">
        <v>6</v>
      </c>
      <c r="B9" s="113" t="s">
        <v>108</v>
      </c>
      <c r="C9" s="43" t="s">
        <v>50</v>
      </c>
      <c r="D9" s="84">
        <v>2000</v>
      </c>
      <c r="E9" s="190"/>
      <c r="F9" s="393"/>
      <c r="G9" s="30">
        <f t="shared" si="0"/>
        <v>0</v>
      </c>
      <c r="H9" s="45">
        <f t="shared" si="1"/>
        <v>0</v>
      </c>
      <c r="I9" s="30">
        <f t="shared" si="2"/>
        <v>0</v>
      </c>
      <c r="J9" s="60"/>
      <c r="K9" s="61"/>
    </row>
    <row r="10" spans="1:11" s="35" customFormat="1" ht="19.5" customHeight="1" x14ac:dyDescent="0.2">
      <c r="A10" s="234" t="s">
        <v>21</v>
      </c>
      <c r="B10" s="113" t="s">
        <v>109</v>
      </c>
      <c r="C10" s="43" t="s">
        <v>50</v>
      </c>
      <c r="D10" s="84">
        <v>1700</v>
      </c>
      <c r="E10" s="190"/>
      <c r="F10" s="393"/>
      <c r="G10" s="30">
        <f t="shared" si="0"/>
        <v>0</v>
      </c>
      <c r="H10" s="45">
        <f t="shared" si="1"/>
        <v>0</v>
      </c>
      <c r="I10" s="30">
        <f t="shared" si="2"/>
        <v>0</v>
      </c>
      <c r="J10" s="60"/>
    </row>
    <row r="11" spans="1:11" s="35" customFormat="1" ht="19.5" customHeight="1" x14ac:dyDescent="0.2">
      <c r="A11" s="43" t="s">
        <v>7</v>
      </c>
      <c r="B11" s="113" t="s">
        <v>110</v>
      </c>
      <c r="C11" s="43" t="s">
        <v>50</v>
      </c>
      <c r="D11" s="84">
        <v>140</v>
      </c>
      <c r="E11" s="190"/>
      <c r="F11" s="393"/>
      <c r="G11" s="30">
        <f t="shared" si="0"/>
        <v>0</v>
      </c>
      <c r="H11" s="45">
        <f t="shared" si="1"/>
        <v>0</v>
      </c>
      <c r="I11" s="30">
        <f t="shared" si="2"/>
        <v>0</v>
      </c>
      <c r="J11" s="60"/>
    </row>
    <row r="12" spans="1:11" s="35" customFormat="1" ht="19.5" customHeight="1" x14ac:dyDescent="0.2">
      <c r="A12" s="234" t="s">
        <v>8</v>
      </c>
      <c r="B12" s="113" t="s">
        <v>111</v>
      </c>
      <c r="C12" s="43" t="s">
        <v>50</v>
      </c>
      <c r="D12" s="84">
        <v>80</v>
      </c>
      <c r="E12" s="190"/>
      <c r="F12" s="393"/>
      <c r="G12" s="30">
        <f t="shared" si="0"/>
        <v>0</v>
      </c>
      <c r="H12" s="45">
        <f t="shared" si="1"/>
        <v>0</v>
      </c>
      <c r="I12" s="30">
        <f t="shared" si="2"/>
        <v>0</v>
      </c>
      <c r="J12" s="60"/>
    </row>
    <row r="13" spans="1:11" s="35" customFormat="1" ht="19.5" customHeight="1" x14ac:dyDescent="0.2">
      <c r="A13" s="43" t="s">
        <v>9</v>
      </c>
      <c r="B13" s="113" t="s">
        <v>112</v>
      </c>
      <c r="C13" s="43" t="s">
        <v>50</v>
      </c>
      <c r="D13" s="84">
        <v>100</v>
      </c>
      <c r="E13" s="190"/>
      <c r="F13" s="393"/>
      <c r="G13" s="30">
        <f t="shared" si="0"/>
        <v>0</v>
      </c>
      <c r="H13" s="45">
        <f t="shared" si="1"/>
        <v>0</v>
      </c>
      <c r="I13" s="30">
        <f t="shared" si="2"/>
        <v>0</v>
      </c>
      <c r="J13" s="60"/>
    </row>
    <row r="14" spans="1:11" s="35" customFormat="1" ht="19.5" customHeight="1" x14ac:dyDescent="0.2">
      <c r="A14" s="234" t="s">
        <v>10</v>
      </c>
      <c r="B14" s="113" t="s">
        <v>113</v>
      </c>
      <c r="C14" s="43" t="s">
        <v>50</v>
      </c>
      <c r="D14" s="84">
        <v>400</v>
      </c>
      <c r="E14" s="190"/>
      <c r="F14" s="393"/>
      <c r="G14" s="30">
        <f t="shared" si="0"/>
        <v>0</v>
      </c>
      <c r="H14" s="45">
        <f t="shared" si="1"/>
        <v>0</v>
      </c>
      <c r="I14" s="30">
        <f t="shared" si="2"/>
        <v>0</v>
      </c>
      <c r="J14" s="60"/>
    </row>
    <row r="15" spans="1:11" s="35" customFormat="1" ht="19.5" customHeight="1" x14ac:dyDescent="0.2">
      <c r="A15" s="43" t="s">
        <v>11</v>
      </c>
      <c r="B15" s="113" t="s">
        <v>114</v>
      </c>
      <c r="C15" s="43" t="s">
        <v>50</v>
      </c>
      <c r="D15" s="84">
        <v>100</v>
      </c>
      <c r="E15" s="190"/>
      <c r="F15" s="393"/>
      <c r="G15" s="30">
        <f t="shared" si="0"/>
        <v>0</v>
      </c>
      <c r="H15" s="45">
        <f t="shared" si="1"/>
        <v>0</v>
      </c>
      <c r="I15" s="30">
        <f t="shared" si="2"/>
        <v>0</v>
      </c>
      <c r="J15" s="60"/>
    </row>
    <row r="16" spans="1:11" s="35" customFormat="1" ht="28.5" customHeight="1" x14ac:dyDescent="0.2">
      <c r="A16" s="234" t="s">
        <v>12</v>
      </c>
      <c r="B16" s="113" t="s">
        <v>115</v>
      </c>
      <c r="C16" s="43" t="s">
        <v>50</v>
      </c>
      <c r="D16" s="84">
        <v>80</v>
      </c>
      <c r="E16" s="190"/>
      <c r="F16" s="393"/>
      <c r="G16" s="30">
        <f t="shared" si="0"/>
        <v>0</v>
      </c>
      <c r="H16" s="45">
        <f t="shared" si="1"/>
        <v>0</v>
      </c>
      <c r="I16" s="30">
        <f t="shared" si="2"/>
        <v>0</v>
      </c>
      <c r="J16" s="60"/>
    </row>
    <row r="17" spans="1:10" s="35" customFormat="1" ht="30" customHeight="1" x14ac:dyDescent="0.2">
      <c r="A17" s="417" t="s">
        <v>14</v>
      </c>
      <c r="B17" s="418" t="s">
        <v>808</v>
      </c>
      <c r="C17" s="43" t="s">
        <v>50</v>
      </c>
      <c r="D17" s="84">
        <v>80</v>
      </c>
      <c r="E17" s="190"/>
      <c r="F17" s="393"/>
      <c r="G17" s="30">
        <f t="shared" si="0"/>
        <v>0</v>
      </c>
      <c r="H17" s="45">
        <f t="shared" si="1"/>
        <v>0</v>
      </c>
      <c r="I17" s="30">
        <f t="shared" si="2"/>
        <v>0</v>
      </c>
      <c r="J17" s="60"/>
    </row>
    <row r="18" spans="1:10" s="35" customFormat="1" ht="31.5" customHeight="1" x14ac:dyDescent="0.2">
      <c r="A18" s="234" t="s">
        <v>15</v>
      </c>
      <c r="B18" s="114" t="s">
        <v>733</v>
      </c>
      <c r="C18" s="43" t="s">
        <v>50</v>
      </c>
      <c r="D18" s="84">
        <v>350</v>
      </c>
      <c r="E18" s="190"/>
      <c r="F18" s="393"/>
      <c r="G18" s="30">
        <f t="shared" si="0"/>
        <v>0</v>
      </c>
      <c r="H18" s="45">
        <f t="shared" si="1"/>
        <v>0</v>
      </c>
      <c r="I18" s="30">
        <f t="shared" si="2"/>
        <v>0</v>
      </c>
      <c r="J18" s="60"/>
    </row>
    <row r="19" spans="1:10" s="35" customFormat="1" ht="31.5" customHeight="1" x14ac:dyDescent="0.2">
      <c r="A19" s="417" t="s">
        <v>16</v>
      </c>
      <c r="B19" s="418" t="s">
        <v>809</v>
      </c>
      <c r="C19" s="234" t="s">
        <v>50</v>
      </c>
      <c r="D19" s="219">
        <v>350</v>
      </c>
      <c r="E19" s="250"/>
      <c r="F19" s="394"/>
      <c r="G19" s="30">
        <f t="shared" si="0"/>
        <v>0</v>
      </c>
      <c r="H19" s="45">
        <f t="shared" si="1"/>
        <v>0</v>
      </c>
      <c r="I19" s="30">
        <f t="shared" si="2"/>
        <v>0</v>
      </c>
      <c r="J19" s="236"/>
    </row>
    <row r="20" spans="1:10" s="35" customFormat="1" ht="30" customHeight="1" x14ac:dyDescent="0.2">
      <c r="A20" s="234" t="s">
        <v>17</v>
      </c>
      <c r="B20" s="116" t="s">
        <v>734</v>
      </c>
      <c r="C20" s="43" t="s">
        <v>50</v>
      </c>
      <c r="D20" s="84">
        <v>1500</v>
      </c>
      <c r="E20" s="190"/>
      <c r="F20" s="393"/>
      <c r="G20" s="30">
        <f t="shared" si="0"/>
        <v>0</v>
      </c>
      <c r="H20" s="45">
        <f t="shared" si="1"/>
        <v>0</v>
      </c>
      <c r="I20" s="30">
        <f t="shared" si="2"/>
        <v>0</v>
      </c>
      <c r="J20" s="60"/>
    </row>
    <row r="21" spans="1:10" s="35" customFormat="1" ht="19.5" customHeight="1" x14ac:dyDescent="0.2">
      <c r="A21" s="43" t="s">
        <v>18</v>
      </c>
      <c r="B21" s="113" t="s">
        <v>116</v>
      </c>
      <c r="C21" s="43" t="s">
        <v>50</v>
      </c>
      <c r="D21" s="84">
        <v>200</v>
      </c>
      <c r="E21" s="190"/>
      <c r="F21" s="393"/>
      <c r="G21" s="30">
        <f t="shared" si="0"/>
        <v>0</v>
      </c>
      <c r="H21" s="45">
        <f t="shared" si="1"/>
        <v>0</v>
      </c>
      <c r="I21" s="30">
        <f t="shared" si="2"/>
        <v>0</v>
      </c>
      <c r="J21" s="60"/>
    </row>
    <row r="22" spans="1:10" s="35" customFormat="1" ht="28.5" customHeight="1" x14ac:dyDescent="0.2">
      <c r="A22" s="419" t="s">
        <v>275</v>
      </c>
      <c r="B22" s="420" t="s">
        <v>811</v>
      </c>
      <c r="C22" s="234" t="s">
        <v>50</v>
      </c>
      <c r="D22" s="219">
        <v>100</v>
      </c>
      <c r="E22" s="250"/>
      <c r="F22" s="394"/>
      <c r="G22" s="30">
        <f t="shared" si="0"/>
        <v>0</v>
      </c>
      <c r="H22" s="45">
        <f t="shared" si="1"/>
        <v>0</v>
      </c>
      <c r="I22" s="30">
        <f t="shared" si="2"/>
        <v>0</v>
      </c>
      <c r="J22" s="236"/>
    </row>
    <row r="23" spans="1:10" s="35" customFormat="1" ht="28.5" customHeight="1" x14ac:dyDescent="0.2">
      <c r="A23" s="417" t="s">
        <v>276</v>
      </c>
      <c r="B23" s="420" t="s">
        <v>812</v>
      </c>
      <c r="C23" s="234" t="s">
        <v>50</v>
      </c>
      <c r="D23" s="219">
        <v>20</v>
      </c>
      <c r="E23" s="250"/>
      <c r="F23" s="394"/>
      <c r="G23" s="30">
        <f t="shared" si="0"/>
        <v>0</v>
      </c>
      <c r="H23" s="45">
        <f t="shared" si="1"/>
        <v>0</v>
      </c>
      <c r="I23" s="30">
        <f t="shared" si="2"/>
        <v>0</v>
      </c>
      <c r="J23" s="236"/>
    </row>
    <row r="24" spans="1:10" s="35" customFormat="1" ht="19.5" customHeight="1" x14ac:dyDescent="0.2">
      <c r="A24" s="234" t="s">
        <v>277</v>
      </c>
      <c r="B24" s="138" t="s">
        <v>117</v>
      </c>
      <c r="C24" s="43" t="s">
        <v>50</v>
      </c>
      <c r="D24" s="84">
        <v>40</v>
      </c>
      <c r="E24" s="189"/>
      <c r="F24" s="393"/>
      <c r="G24" s="30">
        <f t="shared" si="0"/>
        <v>0</v>
      </c>
      <c r="H24" s="45">
        <f t="shared" si="1"/>
        <v>0</v>
      </c>
      <c r="I24" s="30">
        <f t="shared" si="2"/>
        <v>0</v>
      </c>
      <c r="J24" s="60"/>
    </row>
    <row r="25" spans="1:10" s="35" customFormat="1" ht="19.5" customHeight="1" x14ac:dyDescent="0.2">
      <c r="A25" s="43" t="s">
        <v>278</v>
      </c>
      <c r="B25" s="138" t="s">
        <v>118</v>
      </c>
      <c r="C25" s="43" t="s">
        <v>50</v>
      </c>
      <c r="D25" s="84">
        <v>40</v>
      </c>
      <c r="E25" s="189"/>
      <c r="F25" s="393"/>
      <c r="G25" s="30">
        <f t="shared" si="0"/>
        <v>0</v>
      </c>
      <c r="H25" s="45">
        <f t="shared" si="1"/>
        <v>0</v>
      </c>
      <c r="I25" s="30">
        <f t="shared" si="2"/>
        <v>0</v>
      </c>
      <c r="J25" s="60"/>
    </row>
    <row r="26" spans="1:10" s="35" customFormat="1" ht="27.75" customHeight="1" x14ac:dyDescent="0.2">
      <c r="A26" s="234" t="s">
        <v>279</v>
      </c>
      <c r="B26" s="138" t="s">
        <v>735</v>
      </c>
      <c r="C26" s="43" t="s">
        <v>50</v>
      </c>
      <c r="D26" s="84">
        <v>100</v>
      </c>
      <c r="E26" s="189"/>
      <c r="F26" s="393"/>
      <c r="G26" s="30">
        <f t="shared" si="0"/>
        <v>0</v>
      </c>
      <c r="H26" s="45">
        <f t="shared" si="1"/>
        <v>0</v>
      </c>
      <c r="I26" s="30">
        <f t="shared" si="2"/>
        <v>0</v>
      </c>
      <c r="J26" s="60"/>
    </row>
    <row r="27" spans="1:10" s="35" customFormat="1" ht="19.5" customHeight="1" x14ac:dyDescent="0.2">
      <c r="A27" s="43" t="s">
        <v>280</v>
      </c>
      <c r="B27" s="138" t="s">
        <v>119</v>
      </c>
      <c r="C27" s="43" t="s">
        <v>50</v>
      </c>
      <c r="D27" s="84">
        <v>40</v>
      </c>
      <c r="E27" s="189"/>
      <c r="F27" s="393"/>
      <c r="G27" s="30">
        <f t="shared" si="0"/>
        <v>0</v>
      </c>
      <c r="H27" s="45">
        <f t="shared" si="1"/>
        <v>0</v>
      </c>
      <c r="I27" s="30">
        <f t="shared" si="2"/>
        <v>0</v>
      </c>
      <c r="J27" s="60"/>
    </row>
    <row r="28" spans="1:10" s="35" customFormat="1" ht="19.5" customHeight="1" x14ac:dyDescent="0.2">
      <c r="A28" s="419" t="s">
        <v>281</v>
      </c>
      <c r="B28" s="418" t="s">
        <v>813</v>
      </c>
      <c r="C28" s="43" t="s">
        <v>50</v>
      </c>
      <c r="D28" s="84">
        <v>40</v>
      </c>
      <c r="E28" s="189"/>
      <c r="F28" s="393"/>
      <c r="G28" s="30">
        <f t="shared" si="0"/>
        <v>0</v>
      </c>
      <c r="H28" s="45">
        <f t="shared" si="1"/>
        <v>0</v>
      </c>
      <c r="I28" s="30">
        <f t="shared" si="2"/>
        <v>0</v>
      </c>
      <c r="J28" s="60"/>
    </row>
    <row r="29" spans="1:10" s="40" customFormat="1" ht="12.75" x14ac:dyDescent="0.2">
      <c r="A29" s="97"/>
      <c r="B29" s="32" t="s">
        <v>550</v>
      </c>
      <c r="C29" s="33" t="s">
        <v>5</v>
      </c>
      <c r="D29" s="33" t="s">
        <v>5</v>
      </c>
      <c r="E29" s="33" t="s">
        <v>5</v>
      </c>
      <c r="F29" s="33" t="s">
        <v>5</v>
      </c>
      <c r="G29" s="34">
        <f>SUM(G7:G28)</f>
        <v>0</v>
      </c>
      <c r="H29" s="34">
        <f t="shared" ref="H29:I29" si="3">SUM(H7:H28)</f>
        <v>0</v>
      </c>
      <c r="I29" s="34">
        <f t="shared" si="3"/>
        <v>0</v>
      </c>
      <c r="J29" s="33">
        <f>SUM(J7:J28)</f>
        <v>0</v>
      </c>
    </row>
    <row r="30" spans="1:10" s="40" customFormat="1" ht="12.75" x14ac:dyDescent="0.2">
      <c r="A30" s="286"/>
      <c r="B30" s="282"/>
      <c r="C30" s="283"/>
      <c r="D30" s="283"/>
      <c r="E30" s="283"/>
      <c r="F30" s="283"/>
      <c r="G30" s="216"/>
      <c r="H30" s="216"/>
      <c r="I30" s="216"/>
      <c r="J30" s="214"/>
    </row>
    <row r="31" spans="1:10" s="3" customFormat="1" ht="15" customHeight="1" x14ac:dyDescent="0.3">
      <c r="A31" s="508" t="s">
        <v>423</v>
      </c>
      <c r="B31" s="508"/>
      <c r="C31" s="508"/>
      <c r="D31" s="508"/>
      <c r="E31" s="508"/>
      <c r="F31" s="508"/>
      <c r="G31" s="277"/>
      <c r="H31" s="277"/>
      <c r="I31" s="277"/>
      <c r="J31" s="253"/>
    </row>
    <row r="32" spans="1:10" s="3" customFormat="1" ht="31.5" customHeight="1" x14ac:dyDescent="0.3">
      <c r="A32" s="514" t="s">
        <v>624</v>
      </c>
      <c r="B32" s="514"/>
      <c r="C32" s="514"/>
      <c r="D32" s="514"/>
      <c r="E32" s="514"/>
      <c r="F32" s="514"/>
      <c r="G32" s="514"/>
      <c r="H32" s="514"/>
      <c r="I32" s="514"/>
      <c r="J32" s="253"/>
    </row>
    <row r="33" spans="1:10" s="255" customFormat="1" ht="21.75" customHeight="1" x14ac:dyDescent="0.3">
      <c r="A33" s="526" t="s">
        <v>551</v>
      </c>
      <c r="B33" s="526"/>
      <c r="C33" s="526"/>
      <c r="D33" s="526"/>
      <c r="E33" s="526"/>
      <c r="F33" s="526"/>
      <c r="G33" s="526"/>
      <c r="H33" s="526"/>
      <c r="I33" s="526"/>
      <c r="J33" s="526"/>
    </row>
    <row r="34" spans="1:10" s="11" customFormat="1" ht="27.75" customHeight="1" x14ac:dyDescent="0.2">
      <c r="A34" s="510" t="s">
        <v>602</v>
      </c>
      <c r="B34" s="510"/>
      <c r="C34" s="510"/>
      <c r="D34" s="510"/>
      <c r="E34" s="510"/>
      <c r="F34" s="510"/>
      <c r="G34" s="510"/>
      <c r="H34" s="510"/>
      <c r="I34" s="510"/>
      <c r="J34" s="510"/>
    </row>
    <row r="35" spans="1:10" s="11" customFormat="1" ht="15" customHeight="1" x14ac:dyDescent="0.3">
      <c r="A35" s="516"/>
      <c r="B35" s="516"/>
      <c r="C35" s="516"/>
      <c r="D35" s="516"/>
      <c r="E35" s="516"/>
      <c r="F35" s="516"/>
      <c r="G35" s="516"/>
      <c r="H35" s="516"/>
      <c r="I35" s="516"/>
      <c r="J35" s="516"/>
    </row>
    <row r="36" spans="1:10" s="257" customFormat="1" ht="15" customHeight="1" x14ac:dyDescent="0.25">
      <c r="A36" s="496" t="s">
        <v>36</v>
      </c>
      <c r="B36" s="496"/>
      <c r="C36" s="496"/>
      <c r="D36" s="496"/>
      <c r="E36" s="496"/>
      <c r="F36" s="496"/>
      <c r="G36" s="253"/>
      <c r="H36" s="253"/>
      <c r="I36" s="253"/>
    </row>
    <row r="37" spans="1:10" s="257" customFormat="1" ht="27" customHeight="1" x14ac:dyDescent="0.25">
      <c r="A37" s="497" t="s">
        <v>326</v>
      </c>
      <c r="B37" s="497"/>
      <c r="C37" s="497"/>
      <c r="D37" s="497"/>
      <c r="E37" s="497"/>
      <c r="F37" s="497"/>
      <c r="G37" s="497"/>
      <c r="H37" s="497"/>
      <c r="I37" s="497"/>
      <c r="J37" s="497"/>
    </row>
    <row r="38" spans="1:10" s="165" customFormat="1" ht="16.5" customHeight="1" x14ac:dyDescent="0.25">
      <c r="A38" s="497" t="s">
        <v>328</v>
      </c>
      <c r="B38" s="497"/>
      <c r="C38" s="497"/>
      <c r="D38" s="497"/>
      <c r="E38" s="497"/>
      <c r="F38" s="497"/>
      <c r="G38" s="497"/>
      <c r="H38" s="497"/>
      <c r="I38" s="497"/>
      <c r="J38" s="497"/>
    </row>
    <row r="39" spans="1:10" s="11" customFormat="1" ht="12.75" customHeight="1" x14ac:dyDescent="0.25">
      <c r="A39" s="499" t="s">
        <v>771</v>
      </c>
      <c r="B39" s="499"/>
      <c r="C39" s="499"/>
      <c r="D39" s="499"/>
      <c r="E39" s="499"/>
      <c r="F39" s="499"/>
      <c r="G39" s="499"/>
      <c r="H39" s="499"/>
      <c r="I39" s="499"/>
      <c r="J39" s="499"/>
    </row>
    <row r="40" spans="1:10" s="11" customFormat="1" ht="24" customHeight="1" x14ac:dyDescent="0.25">
      <c r="A40" s="490" t="s">
        <v>875</v>
      </c>
      <c r="B40" s="490"/>
      <c r="C40" s="490"/>
      <c r="D40" s="490"/>
      <c r="E40" s="490"/>
      <c r="F40" s="490"/>
      <c r="G40" s="490"/>
      <c r="H40" s="490"/>
      <c r="I40" s="490"/>
      <c r="J40" s="490"/>
    </row>
    <row r="41" spans="1:10" s="499" customFormat="1" ht="15" customHeight="1" x14ac:dyDescent="0.25">
      <c r="A41" s="499" t="s">
        <v>327</v>
      </c>
    </row>
    <row r="42" spans="1:10" s="499" customFormat="1" ht="15" customHeight="1" x14ac:dyDescent="0.25">
      <c r="A42" s="499" t="s">
        <v>194</v>
      </c>
    </row>
    <row r="43" spans="1:10" s="377" customFormat="1" ht="25.5" customHeight="1" x14ac:dyDescent="0.25">
      <c r="A43" s="490" t="s">
        <v>772</v>
      </c>
      <c r="B43" s="490"/>
      <c r="C43" s="490"/>
      <c r="D43" s="490"/>
      <c r="E43" s="490"/>
      <c r="F43" s="490"/>
      <c r="G43" s="490"/>
      <c r="H43" s="490"/>
      <c r="I43" s="490"/>
      <c r="J43" s="490"/>
    </row>
    <row r="44" spans="1:10" s="377" customFormat="1" ht="39" customHeight="1" x14ac:dyDescent="0.25">
      <c r="A44" s="490" t="s">
        <v>773</v>
      </c>
      <c r="B44" s="490"/>
      <c r="C44" s="490"/>
      <c r="D44" s="490"/>
      <c r="E44" s="490"/>
      <c r="F44" s="490"/>
      <c r="G44" s="490"/>
      <c r="H44" s="490"/>
      <c r="I44" s="490"/>
      <c r="J44" s="490"/>
    </row>
    <row r="45" spans="1:10" x14ac:dyDescent="0.3">
      <c r="A45" s="91"/>
      <c r="B45" s="14"/>
      <c r="C45" s="87"/>
      <c r="D45" s="91"/>
      <c r="E45" s="91"/>
      <c r="F45" s="91"/>
      <c r="G45" s="91"/>
      <c r="H45" s="91"/>
      <c r="I45" s="91"/>
    </row>
  </sheetData>
  <sheetProtection algorithmName="SHA-512" hashValue="guSacocF4GWKcC4qbuMpBMVf2tdPqlHnkCFXyEpT56ysaVZtAB0McevfbImqdi8ZRQ5EpyddKaiSYNkfxI0OLg==" saltValue="oO7nUDXlBFkeIKRd7FEBaw==" spinCount="100000" sheet="1" objects="1" scenarios="1"/>
  <mergeCells count="17">
    <mergeCell ref="A1:C1"/>
    <mergeCell ref="A3:J3"/>
    <mergeCell ref="D1:J1"/>
    <mergeCell ref="A43:J43"/>
    <mergeCell ref="A44:J44"/>
    <mergeCell ref="A31:F31"/>
    <mergeCell ref="A32:I32"/>
    <mergeCell ref="A36:F36"/>
    <mergeCell ref="A38:J38"/>
    <mergeCell ref="A35:J35"/>
    <mergeCell ref="A37:J37"/>
    <mergeCell ref="A33:J33"/>
    <mergeCell ref="A34:J34"/>
    <mergeCell ref="A39:J39"/>
    <mergeCell ref="A40:J40"/>
    <mergeCell ref="A41:XFD41"/>
    <mergeCell ref="A42:XFD42"/>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8">
      <formula1>1</formula1>
    </dataValidation>
  </dataValidations>
  <pageMargins left="0.51181102362204722" right="0.51181102362204722" top="0.74803149606299213" bottom="0.74803149606299213" header="0.31496062992125984" footer="0.31496062992125984"/>
  <pageSetup paperSize="9" scale="93" fitToHeight="2" orientation="landscape" r:id="rId1"/>
  <rowBreaks count="1" manualBreakCount="1">
    <brk id="31"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6"/>
  <sheetViews>
    <sheetView view="pageBreakPreview" topLeftCell="A25" zoomScale="110" zoomScaleNormal="100" zoomScaleSheetLayoutView="110" workbookViewId="0">
      <selection activeCell="A36" sqref="A36:J36"/>
    </sheetView>
  </sheetViews>
  <sheetFormatPr defaultColWidth="8.7109375" defaultRowHeight="16.5" x14ac:dyDescent="0.3"/>
  <cols>
    <col min="1" max="1" width="4.85546875" style="106" customWidth="1"/>
    <col min="2" max="2" width="51.28515625" style="41" customWidth="1"/>
    <col min="3" max="3" width="6.140625" style="106" customWidth="1"/>
    <col min="4" max="4" width="8" style="108" customWidth="1"/>
    <col min="5" max="5" width="19.28515625" style="106" customWidth="1"/>
    <col min="6" max="10" width="13" style="106" customWidth="1"/>
    <col min="11" max="75" width="8.7109375" style="9"/>
    <col min="76" max="16384" width="8.7109375" style="6"/>
  </cols>
  <sheetData>
    <row r="1" spans="1:75" s="173" customFormat="1" x14ac:dyDescent="0.3">
      <c r="A1" s="506" t="s">
        <v>0</v>
      </c>
      <c r="B1" s="506"/>
      <c r="C1" s="506"/>
      <c r="D1" s="174"/>
      <c r="E1" s="172"/>
      <c r="F1" s="177" t="s">
        <v>215</v>
      </c>
      <c r="G1" s="172"/>
      <c r="H1" s="172"/>
      <c r="I1" s="172"/>
      <c r="J1" s="172"/>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row>
    <row r="2" spans="1:75" x14ac:dyDescent="0.3">
      <c r="A2" s="95"/>
      <c r="B2" s="8"/>
      <c r="C2" s="88"/>
      <c r="D2" s="88"/>
      <c r="E2" s="95"/>
      <c r="F2" s="95"/>
      <c r="G2" s="95"/>
      <c r="H2" s="95"/>
      <c r="I2" s="95"/>
      <c r="J2" s="95"/>
    </row>
    <row r="3" spans="1:75" ht="18.75" x14ac:dyDescent="0.3">
      <c r="A3" s="507" t="s">
        <v>592</v>
      </c>
      <c r="B3" s="507"/>
      <c r="C3" s="507"/>
      <c r="D3" s="507"/>
      <c r="E3" s="507"/>
      <c r="F3" s="507"/>
      <c r="G3" s="507"/>
      <c r="H3" s="507"/>
      <c r="I3" s="507"/>
      <c r="J3" s="507"/>
    </row>
    <row r="5" spans="1:75" ht="48" x14ac:dyDescent="0.3">
      <c r="A5" s="46" t="s">
        <v>1</v>
      </c>
      <c r="B5" s="46" t="s">
        <v>2</v>
      </c>
      <c r="C5" s="47" t="s">
        <v>29</v>
      </c>
      <c r="D5" s="47" t="s">
        <v>3</v>
      </c>
      <c r="E5" s="48" t="s">
        <v>4</v>
      </c>
      <c r="F5" s="48" t="s">
        <v>30</v>
      </c>
      <c r="G5" s="48" t="s">
        <v>31</v>
      </c>
      <c r="H5" s="48" t="s">
        <v>32</v>
      </c>
      <c r="I5" s="48" t="s">
        <v>33</v>
      </c>
      <c r="J5" s="48" t="s">
        <v>106</v>
      </c>
    </row>
    <row r="6" spans="1:75" s="9" customFormat="1" x14ac:dyDescent="0.3">
      <c r="A6" s="98">
        <v>1</v>
      </c>
      <c r="B6" s="46">
        <v>2</v>
      </c>
      <c r="C6" s="83">
        <v>3</v>
      </c>
      <c r="D6" s="83">
        <v>4</v>
      </c>
      <c r="E6" s="83">
        <v>5</v>
      </c>
      <c r="F6" s="83">
        <v>6</v>
      </c>
      <c r="G6" s="94" t="s">
        <v>37</v>
      </c>
      <c r="H6" s="83" t="s">
        <v>34</v>
      </c>
      <c r="I6" s="83" t="s">
        <v>35</v>
      </c>
      <c r="J6" s="83">
        <v>10</v>
      </c>
    </row>
    <row r="7" spans="1:75" s="63" customFormat="1" ht="34.5" customHeight="1" x14ac:dyDescent="0.2">
      <c r="A7" s="43">
        <v>1</v>
      </c>
      <c r="B7" s="113" t="s">
        <v>425</v>
      </c>
      <c r="C7" s="43" t="s">
        <v>102</v>
      </c>
      <c r="D7" s="53">
        <v>360</v>
      </c>
      <c r="E7" s="31"/>
      <c r="F7" s="379"/>
      <c r="G7" s="30">
        <f>D7*ROUND(F7, 4)</f>
        <v>0</v>
      </c>
      <c r="H7" s="45">
        <f t="shared" ref="H7:H24" si="0">+G7*0.095</f>
        <v>0</v>
      </c>
      <c r="I7" s="30">
        <f t="shared" ref="I7:I24" si="1">+G7+H7</f>
        <v>0</v>
      </c>
      <c r="J7" s="60"/>
    </row>
    <row r="8" spans="1:75" s="63" customFormat="1" ht="34.5" customHeight="1" x14ac:dyDescent="0.2">
      <c r="A8" s="43">
        <v>2</v>
      </c>
      <c r="B8" s="138" t="s">
        <v>426</v>
      </c>
      <c r="C8" s="43" t="s">
        <v>267</v>
      </c>
      <c r="D8" s="53">
        <v>700</v>
      </c>
      <c r="E8" s="31"/>
      <c r="F8" s="379"/>
      <c r="G8" s="30">
        <f t="shared" ref="G8:G24" si="2">D8*ROUND(F8, 4)</f>
        <v>0</v>
      </c>
      <c r="H8" s="45">
        <f t="shared" si="0"/>
        <v>0</v>
      </c>
      <c r="I8" s="30">
        <f t="shared" si="1"/>
        <v>0</v>
      </c>
      <c r="J8" s="60"/>
    </row>
    <row r="9" spans="1:75" s="63" customFormat="1" ht="34.5" customHeight="1" x14ac:dyDescent="0.2">
      <c r="A9" s="43">
        <v>3</v>
      </c>
      <c r="B9" s="64" t="s">
        <v>265</v>
      </c>
      <c r="C9" s="43" t="s">
        <v>102</v>
      </c>
      <c r="D9" s="53">
        <v>700</v>
      </c>
      <c r="E9" s="31"/>
      <c r="F9" s="379"/>
      <c r="G9" s="30">
        <f t="shared" si="2"/>
        <v>0</v>
      </c>
      <c r="H9" s="45">
        <f t="shared" si="0"/>
        <v>0</v>
      </c>
      <c r="I9" s="30">
        <f t="shared" si="1"/>
        <v>0</v>
      </c>
      <c r="J9" s="60"/>
    </row>
    <row r="10" spans="1:75" s="63" customFormat="1" ht="34.5" customHeight="1" x14ac:dyDescent="0.2">
      <c r="A10" s="43">
        <v>4</v>
      </c>
      <c r="B10" s="64" t="s">
        <v>427</v>
      </c>
      <c r="C10" s="43" t="s">
        <v>267</v>
      </c>
      <c r="D10" s="53">
        <v>700</v>
      </c>
      <c r="E10" s="31"/>
      <c r="F10" s="379"/>
      <c r="G10" s="30">
        <f t="shared" si="2"/>
        <v>0</v>
      </c>
      <c r="H10" s="45">
        <f t="shared" si="0"/>
        <v>0</v>
      </c>
      <c r="I10" s="30">
        <f t="shared" si="1"/>
        <v>0</v>
      </c>
      <c r="J10" s="60"/>
    </row>
    <row r="11" spans="1:75" s="63" customFormat="1" ht="34.5" customHeight="1" x14ac:dyDescent="0.2">
      <c r="A11" s="43">
        <v>5</v>
      </c>
      <c r="B11" s="64" t="s">
        <v>428</v>
      </c>
      <c r="C11" s="43" t="s">
        <v>102</v>
      </c>
      <c r="D11" s="53">
        <v>700</v>
      </c>
      <c r="E11" s="31"/>
      <c r="F11" s="379"/>
      <c r="G11" s="30">
        <f t="shared" si="2"/>
        <v>0</v>
      </c>
      <c r="H11" s="45">
        <f t="shared" si="0"/>
        <v>0</v>
      </c>
      <c r="I11" s="30">
        <f t="shared" si="1"/>
        <v>0</v>
      </c>
      <c r="J11" s="60"/>
    </row>
    <row r="12" spans="1:75" s="63" customFormat="1" ht="34.5" customHeight="1" x14ac:dyDescent="0.2">
      <c r="A12" s="43">
        <v>6</v>
      </c>
      <c r="B12" s="64" t="s">
        <v>341</v>
      </c>
      <c r="C12" s="43" t="s">
        <v>102</v>
      </c>
      <c r="D12" s="53">
        <v>360</v>
      </c>
      <c r="E12" s="31"/>
      <c r="F12" s="379"/>
      <c r="G12" s="30">
        <f t="shared" si="2"/>
        <v>0</v>
      </c>
      <c r="H12" s="45">
        <f t="shared" si="0"/>
        <v>0</v>
      </c>
      <c r="I12" s="30">
        <f t="shared" si="1"/>
        <v>0</v>
      </c>
      <c r="J12" s="60"/>
    </row>
    <row r="13" spans="1:75" s="63" customFormat="1" ht="34.5" customHeight="1" x14ac:dyDescent="0.2">
      <c r="A13" s="43">
        <v>7</v>
      </c>
      <c r="B13" s="64" t="s">
        <v>342</v>
      </c>
      <c r="C13" s="43" t="s">
        <v>267</v>
      </c>
      <c r="D13" s="53">
        <v>360</v>
      </c>
      <c r="E13" s="31"/>
      <c r="F13" s="379"/>
      <c r="G13" s="30">
        <f t="shared" si="2"/>
        <v>0</v>
      </c>
      <c r="H13" s="45">
        <f t="shared" si="0"/>
        <v>0</v>
      </c>
      <c r="I13" s="30">
        <f t="shared" si="1"/>
        <v>0</v>
      </c>
      <c r="J13" s="60"/>
    </row>
    <row r="14" spans="1:75" s="63" customFormat="1" ht="45.75" customHeight="1" x14ac:dyDescent="0.2">
      <c r="A14" s="43">
        <v>8</v>
      </c>
      <c r="B14" s="64" t="s">
        <v>757</v>
      </c>
      <c r="C14" s="43" t="s">
        <v>267</v>
      </c>
      <c r="D14" s="53">
        <v>720</v>
      </c>
      <c r="E14" s="31"/>
      <c r="F14" s="379"/>
      <c r="G14" s="30">
        <f t="shared" si="2"/>
        <v>0</v>
      </c>
      <c r="H14" s="45">
        <f t="shared" si="0"/>
        <v>0</v>
      </c>
      <c r="I14" s="30">
        <f t="shared" si="1"/>
        <v>0</v>
      </c>
      <c r="J14" s="60"/>
    </row>
    <row r="15" spans="1:75" s="63" customFormat="1" ht="51.75" customHeight="1" x14ac:dyDescent="0.2">
      <c r="A15" s="417">
        <v>9</v>
      </c>
      <c r="B15" s="449" t="s">
        <v>829</v>
      </c>
      <c r="C15" s="43" t="s">
        <v>267</v>
      </c>
      <c r="D15" s="53">
        <v>180</v>
      </c>
      <c r="E15" s="31"/>
      <c r="F15" s="379"/>
      <c r="G15" s="30">
        <f t="shared" si="2"/>
        <v>0</v>
      </c>
      <c r="H15" s="45">
        <f t="shared" si="0"/>
        <v>0</v>
      </c>
      <c r="I15" s="30">
        <f t="shared" si="1"/>
        <v>0</v>
      </c>
      <c r="J15" s="60"/>
    </row>
    <row r="16" spans="1:75" s="63" customFormat="1" ht="41.25" customHeight="1" x14ac:dyDescent="0.2">
      <c r="A16" s="43">
        <v>10</v>
      </c>
      <c r="B16" s="64" t="s">
        <v>343</v>
      </c>
      <c r="C16" s="43" t="s">
        <v>267</v>
      </c>
      <c r="D16" s="53">
        <v>54</v>
      </c>
      <c r="E16" s="31"/>
      <c r="F16" s="379"/>
      <c r="G16" s="30">
        <f t="shared" si="2"/>
        <v>0</v>
      </c>
      <c r="H16" s="45">
        <f t="shared" si="0"/>
        <v>0</v>
      </c>
      <c r="I16" s="30">
        <f t="shared" si="1"/>
        <v>0</v>
      </c>
      <c r="J16" s="60"/>
    </row>
    <row r="17" spans="1:10" s="63" customFormat="1" ht="34.5" customHeight="1" x14ac:dyDescent="0.2">
      <c r="A17" s="417">
        <v>11</v>
      </c>
      <c r="B17" s="449" t="s">
        <v>830</v>
      </c>
      <c r="C17" s="43" t="s">
        <v>102</v>
      </c>
      <c r="D17" s="53">
        <v>180</v>
      </c>
      <c r="E17" s="31"/>
      <c r="F17" s="379"/>
      <c r="G17" s="30">
        <f t="shared" si="2"/>
        <v>0</v>
      </c>
      <c r="H17" s="45">
        <f t="shared" si="0"/>
        <v>0</v>
      </c>
      <c r="I17" s="30">
        <f t="shared" si="1"/>
        <v>0</v>
      </c>
      <c r="J17" s="60"/>
    </row>
    <row r="18" spans="1:10" s="63" customFormat="1" ht="34.5" customHeight="1" x14ac:dyDescent="0.2">
      <c r="A18" s="43">
        <v>12</v>
      </c>
      <c r="B18" s="64" t="s">
        <v>266</v>
      </c>
      <c r="C18" s="43" t="s">
        <v>102</v>
      </c>
      <c r="D18" s="53">
        <v>180</v>
      </c>
      <c r="E18" s="31"/>
      <c r="F18" s="379"/>
      <c r="G18" s="30">
        <f t="shared" si="2"/>
        <v>0</v>
      </c>
      <c r="H18" s="45">
        <f t="shared" si="0"/>
        <v>0</v>
      </c>
      <c r="I18" s="30">
        <f t="shared" si="1"/>
        <v>0</v>
      </c>
      <c r="J18" s="60"/>
    </row>
    <row r="19" spans="1:10" s="63" customFormat="1" ht="34.5" customHeight="1" x14ac:dyDescent="0.2">
      <c r="A19" s="43">
        <v>13</v>
      </c>
      <c r="B19" s="64" t="s">
        <v>309</v>
      </c>
      <c r="C19" s="43" t="s">
        <v>267</v>
      </c>
      <c r="D19" s="53">
        <v>64</v>
      </c>
      <c r="E19" s="31"/>
      <c r="F19" s="379"/>
      <c r="G19" s="30">
        <f t="shared" si="2"/>
        <v>0</v>
      </c>
      <c r="H19" s="45">
        <f t="shared" si="0"/>
        <v>0</v>
      </c>
      <c r="I19" s="30">
        <f t="shared" si="1"/>
        <v>0</v>
      </c>
      <c r="J19" s="60"/>
    </row>
    <row r="20" spans="1:10" s="63" customFormat="1" ht="44.25" customHeight="1" x14ac:dyDescent="0.2">
      <c r="A20" s="43">
        <v>14</v>
      </c>
      <c r="B20" s="64" t="s">
        <v>793</v>
      </c>
      <c r="C20" s="43" t="s">
        <v>267</v>
      </c>
      <c r="D20" s="53">
        <v>180</v>
      </c>
      <c r="E20" s="31"/>
      <c r="F20" s="379"/>
      <c r="G20" s="30">
        <f t="shared" si="2"/>
        <v>0</v>
      </c>
      <c r="H20" s="45">
        <f t="shared" si="0"/>
        <v>0</v>
      </c>
      <c r="I20" s="30">
        <f t="shared" si="1"/>
        <v>0</v>
      </c>
      <c r="J20" s="60"/>
    </row>
    <row r="21" spans="1:10" s="63" customFormat="1" ht="34.5" customHeight="1" x14ac:dyDescent="0.2">
      <c r="A21" s="43">
        <v>15</v>
      </c>
      <c r="B21" s="64" t="s">
        <v>792</v>
      </c>
      <c r="C21" s="43" t="s">
        <v>102</v>
      </c>
      <c r="D21" s="53">
        <v>180</v>
      </c>
      <c r="E21" s="31"/>
      <c r="F21" s="379"/>
      <c r="G21" s="30">
        <f t="shared" si="2"/>
        <v>0</v>
      </c>
      <c r="H21" s="45">
        <f t="shared" si="0"/>
        <v>0</v>
      </c>
      <c r="I21" s="30">
        <f t="shared" si="1"/>
        <v>0</v>
      </c>
      <c r="J21" s="60"/>
    </row>
    <row r="22" spans="1:10" s="63" customFormat="1" ht="34.5" customHeight="1" x14ac:dyDescent="0.2">
      <c r="A22" s="43">
        <v>16</v>
      </c>
      <c r="B22" s="64" t="s">
        <v>429</v>
      </c>
      <c r="C22" s="43" t="s">
        <v>102</v>
      </c>
      <c r="D22" s="53">
        <v>1300</v>
      </c>
      <c r="E22" s="31"/>
      <c r="F22" s="379"/>
      <c r="G22" s="30">
        <f t="shared" si="2"/>
        <v>0</v>
      </c>
      <c r="H22" s="45">
        <f t="shared" si="0"/>
        <v>0</v>
      </c>
      <c r="I22" s="30">
        <f t="shared" si="1"/>
        <v>0</v>
      </c>
      <c r="J22" s="60"/>
    </row>
    <row r="23" spans="1:10" s="63" customFormat="1" ht="34.5" customHeight="1" x14ac:dyDescent="0.2">
      <c r="A23" s="43">
        <v>17</v>
      </c>
      <c r="B23" s="64" t="s">
        <v>344</v>
      </c>
      <c r="C23" s="43" t="s">
        <v>267</v>
      </c>
      <c r="D23" s="53">
        <v>180</v>
      </c>
      <c r="E23" s="31"/>
      <c r="F23" s="379"/>
      <c r="G23" s="30">
        <f t="shared" si="2"/>
        <v>0</v>
      </c>
      <c r="H23" s="45">
        <f t="shared" si="0"/>
        <v>0</v>
      </c>
      <c r="I23" s="30">
        <f t="shared" si="1"/>
        <v>0</v>
      </c>
      <c r="J23" s="60"/>
    </row>
    <row r="24" spans="1:10" s="63" customFormat="1" ht="34.5" customHeight="1" x14ac:dyDescent="0.2">
      <c r="A24" s="426">
        <v>18</v>
      </c>
      <c r="B24" s="427" t="s">
        <v>424</v>
      </c>
      <c r="C24" s="428" t="s">
        <v>267</v>
      </c>
      <c r="D24" s="429">
        <v>100</v>
      </c>
      <c r="E24" s="423"/>
      <c r="F24" s="424"/>
      <c r="G24" s="421">
        <f t="shared" si="2"/>
        <v>0</v>
      </c>
      <c r="H24" s="422">
        <f t="shared" si="0"/>
        <v>0</v>
      </c>
      <c r="I24" s="421">
        <f t="shared" si="1"/>
        <v>0</v>
      </c>
      <c r="J24" s="425"/>
    </row>
    <row r="25" spans="1:10" s="65" customFormat="1" ht="18.75" customHeight="1" x14ac:dyDescent="0.2">
      <c r="A25" s="97"/>
      <c r="B25" s="32" t="s">
        <v>28</v>
      </c>
      <c r="C25" s="33" t="s">
        <v>5</v>
      </c>
      <c r="D25" s="33" t="s">
        <v>5</v>
      </c>
      <c r="E25" s="33" t="s">
        <v>5</v>
      </c>
      <c r="F25" s="33" t="s">
        <v>5</v>
      </c>
      <c r="G25" s="34">
        <f>SUM(G7:G24)</f>
        <v>0</v>
      </c>
      <c r="H25" s="34">
        <f t="shared" ref="H25:I25" si="3">SUM(H7:H24)</f>
        <v>0</v>
      </c>
      <c r="I25" s="34">
        <f t="shared" si="3"/>
        <v>0</v>
      </c>
      <c r="J25" s="33">
        <f>SUM(J7:J24)</f>
        <v>0</v>
      </c>
    </row>
    <row r="26" spans="1:10" s="65" customFormat="1" ht="18.75" customHeight="1" x14ac:dyDescent="0.2">
      <c r="A26" s="286"/>
      <c r="B26" s="282"/>
      <c r="C26" s="283"/>
      <c r="D26" s="283"/>
      <c r="E26" s="283"/>
      <c r="F26" s="283"/>
      <c r="G26" s="216"/>
      <c r="H26" s="216"/>
      <c r="I26" s="216"/>
      <c r="J26" s="214"/>
    </row>
    <row r="27" spans="1:10" s="3" customFormat="1" ht="15" customHeight="1" x14ac:dyDescent="0.2">
      <c r="A27" s="492" t="s">
        <v>423</v>
      </c>
      <c r="B27" s="492"/>
      <c r="C27" s="492"/>
      <c r="D27" s="492"/>
      <c r="E27" s="492"/>
      <c r="F27" s="492"/>
      <c r="G27" s="320"/>
      <c r="H27" s="320"/>
      <c r="I27" s="320"/>
      <c r="J27" s="301"/>
    </row>
    <row r="28" spans="1:10" s="368" customFormat="1" ht="17.25" customHeight="1" x14ac:dyDescent="0.2">
      <c r="A28" s="494" t="s">
        <v>600</v>
      </c>
      <c r="B28" s="494"/>
      <c r="C28" s="494"/>
      <c r="D28" s="494"/>
      <c r="E28" s="494"/>
      <c r="F28" s="494"/>
      <c r="G28" s="494"/>
      <c r="H28" s="494"/>
      <c r="I28" s="494"/>
    </row>
    <row r="29" spans="1:10" s="11" customFormat="1" ht="18" customHeight="1" x14ac:dyDescent="0.2">
      <c r="A29" s="510" t="s">
        <v>603</v>
      </c>
      <c r="B29" s="510"/>
      <c r="C29" s="510"/>
      <c r="D29" s="510"/>
      <c r="E29" s="510"/>
      <c r="F29" s="510"/>
      <c r="G29" s="510"/>
      <c r="H29" s="510"/>
      <c r="I29" s="510"/>
      <c r="J29" s="303"/>
    </row>
    <row r="30" spans="1:10" s="11" customFormat="1" ht="32.25" customHeight="1" x14ac:dyDescent="0.2">
      <c r="A30" s="529" t="s">
        <v>638</v>
      </c>
      <c r="B30" s="529"/>
      <c r="C30" s="529"/>
      <c r="D30" s="529"/>
      <c r="E30" s="529"/>
      <c r="F30" s="529"/>
      <c r="G30" s="529"/>
      <c r="H30" s="529"/>
      <c r="I30" s="529"/>
      <c r="J30" s="529"/>
    </row>
    <row r="31" spans="1:10" s="3" customFormat="1" ht="23.25" customHeight="1" x14ac:dyDescent="0.3">
      <c r="A31" s="305"/>
      <c r="B31" s="305"/>
      <c r="C31" s="305"/>
      <c r="D31" s="305"/>
      <c r="E31" s="305"/>
      <c r="F31" s="305"/>
      <c r="G31" s="305"/>
      <c r="H31" s="305"/>
      <c r="I31" s="305"/>
      <c r="J31" s="305"/>
    </row>
    <row r="32" spans="1:10" s="3" customFormat="1" ht="15" customHeight="1" x14ac:dyDescent="0.2">
      <c r="A32" s="496" t="s">
        <v>36</v>
      </c>
      <c r="B32" s="496"/>
      <c r="C32" s="496"/>
      <c r="D32" s="496"/>
      <c r="E32" s="496"/>
      <c r="F32" s="496"/>
      <c r="G32" s="496"/>
      <c r="H32" s="496"/>
      <c r="I32" s="496"/>
      <c r="J32" s="496"/>
    </row>
    <row r="33" spans="1:10" s="3" customFormat="1" ht="30.75" customHeight="1" x14ac:dyDescent="0.2">
      <c r="A33" s="497" t="s">
        <v>326</v>
      </c>
      <c r="B33" s="491"/>
      <c r="C33" s="491"/>
      <c r="D33" s="491"/>
      <c r="E33" s="491"/>
      <c r="F33" s="491"/>
      <c r="G33" s="491"/>
      <c r="H33" s="491"/>
      <c r="I33" s="491"/>
      <c r="J33" s="491"/>
    </row>
    <row r="34" spans="1:10" s="498" customFormat="1" ht="12.75" customHeight="1" x14ac:dyDescent="0.25">
      <c r="A34" s="497" t="s">
        <v>328</v>
      </c>
    </row>
    <row r="35" spans="1:10" s="11" customFormat="1" ht="12.75" customHeight="1" x14ac:dyDescent="0.25">
      <c r="A35" s="499" t="s">
        <v>771</v>
      </c>
      <c r="B35" s="499"/>
      <c r="C35" s="499"/>
      <c r="D35" s="499"/>
      <c r="E35" s="499"/>
      <c r="F35" s="499"/>
      <c r="G35" s="499"/>
      <c r="H35" s="499"/>
      <c r="I35" s="499"/>
      <c r="J35" s="499"/>
    </row>
    <row r="36" spans="1:10" s="11" customFormat="1" ht="15" customHeight="1" x14ac:dyDescent="0.25">
      <c r="A36" s="499" t="s">
        <v>875</v>
      </c>
      <c r="B36" s="499"/>
      <c r="C36" s="499"/>
      <c r="D36" s="499"/>
      <c r="E36" s="499"/>
      <c r="F36" s="499"/>
      <c r="G36" s="499"/>
      <c r="H36" s="499"/>
      <c r="I36" s="499"/>
      <c r="J36" s="499"/>
    </row>
    <row r="37" spans="1:10" s="499" customFormat="1" ht="15" customHeight="1" x14ac:dyDescent="0.25">
      <c r="A37" s="499" t="s">
        <v>327</v>
      </c>
    </row>
    <row r="38" spans="1:10" s="499" customFormat="1" ht="15" customHeight="1" x14ac:dyDescent="0.25">
      <c r="A38" s="499" t="s">
        <v>194</v>
      </c>
    </row>
    <row r="39" spans="1:10" s="377" customFormat="1" ht="25.5" customHeight="1" x14ac:dyDescent="0.25">
      <c r="A39" s="490" t="s">
        <v>772</v>
      </c>
      <c r="B39" s="490"/>
      <c r="C39" s="490"/>
      <c r="D39" s="490"/>
      <c r="E39" s="490"/>
      <c r="F39" s="490"/>
      <c r="G39" s="490"/>
      <c r="H39" s="490"/>
      <c r="I39" s="490"/>
      <c r="J39" s="490"/>
    </row>
    <row r="40" spans="1:10" s="377" customFormat="1" ht="39" customHeight="1" x14ac:dyDescent="0.25">
      <c r="A40" s="490" t="s">
        <v>773</v>
      </c>
      <c r="B40" s="490"/>
      <c r="C40" s="490"/>
      <c r="D40" s="490"/>
      <c r="E40" s="490"/>
      <c r="F40" s="490"/>
      <c r="G40" s="490"/>
      <c r="H40" s="490"/>
      <c r="I40" s="490"/>
      <c r="J40" s="490"/>
    </row>
    <row r="41" spans="1:10" s="3" customFormat="1" ht="20.25" customHeight="1" x14ac:dyDescent="0.2">
      <c r="A41" s="90"/>
      <c r="B41" s="12"/>
      <c r="C41" s="86"/>
      <c r="D41" s="90"/>
      <c r="E41" s="90"/>
      <c r="F41" s="90"/>
      <c r="G41" s="90"/>
      <c r="H41" s="90"/>
      <c r="I41" s="90"/>
      <c r="J41" s="90"/>
    </row>
    <row r="42" spans="1:10" ht="25.5" customHeight="1" x14ac:dyDescent="0.3">
      <c r="A42" s="528"/>
      <c r="B42" s="528"/>
      <c r="C42" s="528"/>
      <c r="D42" s="528"/>
      <c r="E42" s="528"/>
      <c r="F42" s="528"/>
      <c r="G42" s="528"/>
      <c r="H42" s="528"/>
      <c r="I42" s="528"/>
      <c r="J42" s="528"/>
    </row>
    <row r="43" spans="1:10" x14ac:dyDescent="0.3">
      <c r="A43" s="517"/>
      <c r="B43" s="517"/>
      <c r="C43" s="517"/>
      <c r="D43" s="517"/>
      <c r="E43" s="517"/>
      <c r="F43" s="517"/>
      <c r="G43" s="517"/>
      <c r="H43" s="517"/>
      <c r="I43" s="517"/>
      <c r="J43" s="517"/>
    </row>
    <row r="44" spans="1:10" x14ac:dyDescent="0.3">
      <c r="A44" s="518"/>
      <c r="B44" s="518"/>
      <c r="C44" s="518"/>
      <c r="D44" s="518"/>
      <c r="E44" s="518"/>
      <c r="F44" s="518"/>
      <c r="G44" s="518"/>
      <c r="H44" s="518"/>
      <c r="I44" s="518"/>
      <c r="J44" s="518"/>
    </row>
    <row r="45" spans="1:10" x14ac:dyDescent="0.3">
      <c r="A45" s="519"/>
      <c r="B45" s="519"/>
      <c r="C45" s="105"/>
      <c r="D45" s="137"/>
      <c r="E45" s="137"/>
      <c r="F45" s="137"/>
      <c r="G45" s="137"/>
      <c r="H45" s="137"/>
      <c r="I45" s="137"/>
      <c r="J45" s="137"/>
    </row>
    <row r="46" spans="1:10" x14ac:dyDescent="0.3">
      <c r="B46" s="6"/>
      <c r="D46" s="106"/>
    </row>
  </sheetData>
  <sheetProtection algorithmName="SHA-512" hashValue="gxv30hcrbW/KZ3zZsXI2wZPMGMIK65eWRgtSDht/8flSe6IJocojT6Z5xMfXoiZzSnivQNb2ocIQonUCJBlGNg==" saltValue="KIuUWu75r4xLHHX5Elabbg==" spinCount="100000" sheet="1" objects="1" scenarios="1"/>
  <mergeCells count="19">
    <mergeCell ref="A28:I28"/>
    <mergeCell ref="A29:I29"/>
    <mergeCell ref="A30:J30"/>
    <mergeCell ref="A1:C1"/>
    <mergeCell ref="A45:B45"/>
    <mergeCell ref="A39:J39"/>
    <mergeCell ref="A40:J40"/>
    <mergeCell ref="A3:J3"/>
    <mergeCell ref="A42:J42"/>
    <mergeCell ref="A43:J43"/>
    <mergeCell ref="A44:J44"/>
    <mergeCell ref="A32:J32"/>
    <mergeCell ref="A33:J33"/>
    <mergeCell ref="A38:XFD38"/>
    <mergeCell ref="A34:XFD34"/>
    <mergeCell ref="A35:J35"/>
    <mergeCell ref="A36:J36"/>
    <mergeCell ref="A37:XFD37"/>
    <mergeCell ref="A27:F27"/>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4">
      <formula1>1</formula1>
    </dataValidation>
  </dataValidations>
  <pageMargins left="0.51181102362204722" right="0.51181102362204722" top="0.74803149606299213" bottom="0.74803149606299213" header="0.31496062992125984" footer="0.31496062992125984"/>
  <pageSetup paperSize="9" scale="85" orientation="landscape" r:id="rId1"/>
  <colBreaks count="1" manualBreakCount="1">
    <brk id="12"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V30"/>
  <sheetViews>
    <sheetView view="pageBreakPreview" topLeftCell="A10" zoomScale="120" zoomScaleNormal="100" zoomScaleSheetLayoutView="120" workbookViewId="0">
      <selection activeCell="A20" sqref="A20:J20"/>
    </sheetView>
  </sheetViews>
  <sheetFormatPr defaultColWidth="8.7109375" defaultRowHeight="16.5" x14ac:dyDescent="0.3"/>
  <cols>
    <col min="1" max="1" width="4.85546875" style="106" customWidth="1"/>
    <col min="2" max="2" width="51.28515625" style="41" customWidth="1"/>
    <col min="3" max="3" width="6.140625" style="106" customWidth="1"/>
    <col min="4" max="4" width="8" style="108" customWidth="1"/>
    <col min="5" max="5" width="19.28515625" style="106" customWidth="1"/>
    <col min="6" max="9" width="13" style="106" customWidth="1"/>
    <col min="10" max="74" width="8.7109375" style="9"/>
    <col min="75" max="16384" width="8.7109375" style="6"/>
  </cols>
  <sheetData>
    <row r="1" spans="1:74" s="173" customFormat="1" x14ac:dyDescent="0.3">
      <c r="A1" s="506" t="s">
        <v>0</v>
      </c>
      <c r="B1" s="506"/>
      <c r="C1" s="506"/>
      <c r="D1" s="174"/>
      <c r="E1" s="172"/>
      <c r="F1" s="177" t="s">
        <v>215</v>
      </c>
      <c r="G1" s="172"/>
      <c r="H1" s="172"/>
      <c r="I1" s="172"/>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row>
    <row r="2" spans="1:74" x14ac:dyDescent="0.3">
      <c r="A2" s="95"/>
      <c r="B2" s="8"/>
      <c r="C2" s="88"/>
      <c r="D2" s="88"/>
      <c r="E2" s="95"/>
      <c r="F2" s="95"/>
      <c r="G2" s="95"/>
      <c r="H2" s="95"/>
      <c r="I2" s="95"/>
    </row>
    <row r="3" spans="1:74" ht="18.75" x14ac:dyDescent="0.3">
      <c r="A3" s="507" t="s">
        <v>593</v>
      </c>
      <c r="B3" s="507"/>
      <c r="C3" s="507"/>
      <c r="D3" s="507"/>
      <c r="E3" s="507"/>
      <c r="F3" s="507"/>
      <c r="G3" s="507"/>
      <c r="H3" s="507"/>
      <c r="I3" s="507"/>
    </row>
    <row r="5" spans="1:74" ht="48" x14ac:dyDescent="0.3">
      <c r="A5" s="46" t="s">
        <v>1</v>
      </c>
      <c r="B5" s="46" t="s">
        <v>2</v>
      </c>
      <c r="C5" s="47" t="s">
        <v>29</v>
      </c>
      <c r="D5" s="47" t="s">
        <v>3</v>
      </c>
      <c r="E5" s="48" t="s">
        <v>4</v>
      </c>
      <c r="F5" s="48" t="s">
        <v>30</v>
      </c>
      <c r="G5" s="48" t="s">
        <v>31</v>
      </c>
      <c r="H5" s="48" t="s">
        <v>32</v>
      </c>
      <c r="I5" s="48" t="s">
        <v>33</v>
      </c>
    </row>
    <row r="6" spans="1:74" s="9" customFormat="1" x14ac:dyDescent="0.3">
      <c r="A6" s="98">
        <v>1</v>
      </c>
      <c r="B6" s="46">
        <v>2</v>
      </c>
      <c r="C6" s="83">
        <v>3</v>
      </c>
      <c r="D6" s="83">
        <v>4</v>
      </c>
      <c r="E6" s="83">
        <v>5</v>
      </c>
      <c r="F6" s="83">
        <v>6</v>
      </c>
      <c r="G6" s="94" t="s">
        <v>37</v>
      </c>
      <c r="H6" s="83" t="s">
        <v>34</v>
      </c>
      <c r="I6" s="83" t="s">
        <v>35</v>
      </c>
    </row>
    <row r="7" spans="1:74" s="63" customFormat="1" ht="34.5" customHeight="1" x14ac:dyDescent="0.2">
      <c r="A7" s="417">
        <v>1</v>
      </c>
      <c r="B7" s="433" t="s">
        <v>831</v>
      </c>
      <c r="C7" s="43" t="s">
        <v>267</v>
      </c>
      <c r="D7" s="53">
        <v>430</v>
      </c>
      <c r="E7" s="31"/>
      <c r="F7" s="379"/>
      <c r="G7" s="30">
        <f>D7*ROUND(F7, 4)</f>
        <v>0</v>
      </c>
      <c r="H7" s="45">
        <f t="shared" ref="H7:H8" si="0">+G7*0.095</f>
        <v>0</v>
      </c>
      <c r="I7" s="30">
        <f t="shared" ref="I7:I8" si="1">+G7+H7</f>
        <v>0</v>
      </c>
    </row>
    <row r="8" spans="1:74" s="63" customFormat="1" ht="34.5" customHeight="1" x14ac:dyDescent="0.2">
      <c r="A8" s="417">
        <v>2</v>
      </c>
      <c r="B8" s="449" t="s">
        <v>832</v>
      </c>
      <c r="C8" s="43" t="s">
        <v>267</v>
      </c>
      <c r="D8" s="53">
        <v>430</v>
      </c>
      <c r="E8" s="31"/>
      <c r="F8" s="379"/>
      <c r="G8" s="30">
        <f>D8*ROUND(F8, 4)</f>
        <v>0</v>
      </c>
      <c r="H8" s="45">
        <f t="shared" si="0"/>
        <v>0</v>
      </c>
      <c r="I8" s="30">
        <f t="shared" si="1"/>
        <v>0</v>
      </c>
    </row>
    <row r="9" spans="1:74" s="65" customFormat="1" ht="18.75" customHeight="1" x14ac:dyDescent="0.2">
      <c r="A9" s="268"/>
      <c r="B9" s="32" t="s">
        <v>101</v>
      </c>
      <c r="C9" s="33" t="s">
        <v>5</v>
      </c>
      <c r="D9" s="33" t="s">
        <v>5</v>
      </c>
      <c r="E9" s="33" t="s">
        <v>5</v>
      </c>
      <c r="F9" s="33" t="s">
        <v>5</v>
      </c>
      <c r="G9" s="34">
        <f>SUM(G7:G8)</f>
        <v>0</v>
      </c>
      <c r="H9" s="34">
        <f t="shared" ref="H9:I9" si="2">SUM(H7:H8)</f>
        <v>0</v>
      </c>
      <c r="I9" s="34">
        <f t="shared" si="2"/>
        <v>0</v>
      </c>
    </row>
    <row r="10" spans="1:74" s="65" customFormat="1" ht="18.75" customHeight="1" x14ac:dyDescent="0.2">
      <c r="A10" s="369"/>
      <c r="B10" s="282"/>
      <c r="C10" s="283"/>
      <c r="D10" s="283"/>
      <c r="E10" s="283"/>
      <c r="F10" s="283"/>
      <c r="G10" s="216"/>
      <c r="H10" s="216"/>
      <c r="I10" s="216"/>
    </row>
    <row r="11" spans="1:74" s="3" customFormat="1" ht="15" customHeight="1" x14ac:dyDescent="0.2">
      <c r="A11" s="492" t="s">
        <v>423</v>
      </c>
      <c r="B11" s="492"/>
      <c r="C11" s="492"/>
      <c r="D11" s="492"/>
      <c r="E11" s="492"/>
      <c r="F11" s="492"/>
      <c r="G11" s="320"/>
      <c r="H11" s="320"/>
      <c r="I11" s="320"/>
    </row>
    <row r="12" spans="1:74" s="3" customFormat="1" ht="21.75" customHeight="1" x14ac:dyDescent="0.2">
      <c r="A12" s="493" t="s">
        <v>624</v>
      </c>
      <c r="B12" s="493"/>
      <c r="C12" s="493"/>
      <c r="D12" s="493"/>
      <c r="E12" s="493"/>
      <c r="F12" s="493"/>
      <c r="G12" s="493"/>
      <c r="H12" s="493"/>
      <c r="I12" s="493"/>
    </row>
    <row r="13" spans="1:74" s="368" customFormat="1" ht="17.25" customHeight="1" x14ac:dyDescent="0.2">
      <c r="A13" s="494" t="s">
        <v>600</v>
      </c>
      <c r="B13" s="494"/>
      <c r="C13" s="494"/>
      <c r="D13" s="494"/>
      <c r="E13" s="494"/>
      <c r="F13" s="494"/>
      <c r="G13" s="494"/>
      <c r="H13" s="494"/>
      <c r="I13" s="494"/>
    </row>
    <row r="14" spans="1:74" s="11" customFormat="1" ht="30.75" customHeight="1" x14ac:dyDescent="0.2">
      <c r="A14" s="510" t="s">
        <v>749</v>
      </c>
      <c r="B14" s="510"/>
      <c r="C14" s="510"/>
      <c r="D14" s="510"/>
      <c r="E14" s="510"/>
      <c r="F14" s="510"/>
      <c r="G14" s="510"/>
      <c r="H14" s="510"/>
      <c r="I14" s="510"/>
    </row>
    <row r="15" spans="1:74" s="3" customFormat="1" ht="23.25" customHeight="1" x14ac:dyDescent="0.2">
      <c r="A15" s="306"/>
      <c r="B15" s="306"/>
      <c r="C15" s="306"/>
      <c r="D15" s="306"/>
      <c r="E15" s="306"/>
      <c r="F15" s="306"/>
      <c r="G15" s="306"/>
      <c r="H15" s="306"/>
      <c r="I15" s="306"/>
    </row>
    <row r="16" spans="1:74" s="3" customFormat="1" ht="15" customHeight="1" x14ac:dyDescent="0.2">
      <c r="A16" s="496" t="s">
        <v>36</v>
      </c>
      <c r="B16" s="496"/>
      <c r="C16" s="496"/>
      <c r="D16" s="496"/>
      <c r="E16" s="496"/>
      <c r="F16" s="496"/>
      <c r="G16" s="496"/>
      <c r="H16" s="496"/>
      <c r="I16" s="496"/>
    </row>
    <row r="17" spans="1:10" s="3" customFormat="1" ht="30.75" customHeight="1" x14ac:dyDescent="0.2">
      <c r="A17" s="497" t="s">
        <v>326</v>
      </c>
      <c r="B17" s="491"/>
      <c r="C17" s="491"/>
      <c r="D17" s="491"/>
      <c r="E17" s="491"/>
      <c r="F17" s="491"/>
      <c r="G17" s="491"/>
      <c r="H17" s="491"/>
      <c r="I17" s="491"/>
    </row>
    <row r="18" spans="1:10" s="498" customFormat="1" ht="12.75" customHeight="1" x14ac:dyDescent="0.25">
      <c r="A18" s="497" t="s">
        <v>328</v>
      </c>
    </row>
    <row r="19" spans="1:10" s="11" customFormat="1" ht="12.75" customHeight="1" x14ac:dyDescent="0.25">
      <c r="A19" s="499" t="s">
        <v>771</v>
      </c>
      <c r="B19" s="499"/>
      <c r="C19" s="499"/>
      <c r="D19" s="499"/>
      <c r="E19" s="499"/>
      <c r="F19" s="499"/>
      <c r="G19" s="499"/>
      <c r="H19" s="499"/>
      <c r="I19" s="499"/>
      <c r="J19" s="499"/>
    </row>
    <row r="20" spans="1:10" s="11" customFormat="1" ht="28.5" customHeight="1" x14ac:dyDescent="0.25">
      <c r="A20" s="490" t="s">
        <v>875</v>
      </c>
      <c r="B20" s="490"/>
      <c r="C20" s="490"/>
      <c r="D20" s="490"/>
      <c r="E20" s="490"/>
      <c r="F20" s="490"/>
      <c r="G20" s="490"/>
      <c r="H20" s="490"/>
      <c r="I20" s="490"/>
      <c r="J20" s="490"/>
    </row>
    <row r="21" spans="1:10" s="499" customFormat="1" ht="15" customHeight="1" x14ac:dyDescent="0.25">
      <c r="A21" s="499" t="s">
        <v>327</v>
      </c>
    </row>
    <row r="22" spans="1:10" s="499" customFormat="1" ht="15" customHeight="1" x14ac:dyDescent="0.25">
      <c r="A22" s="499" t="s">
        <v>194</v>
      </c>
    </row>
    <row r="23" spans="1:10" s="377" customFormat="1" ht="25.5" customHeight="1" x14ac:dyDescent="0.25">
      <c r="A23" s="490" t="s">
        <v>772</v>
      </c>
      <c r="B23" s="490"/>
      <c r="C23" s="490"/>
      <c r="D23" s="490"/>
      <c r="E23" s="490"/>
      <c r="F23" s="490"/>
      <c r="G23" s="490"/>
      <c r="H23" s="490"/>
      <c r="I23" s="490"/>
      <c r="J23" s="378"/>
    </row>
    <row r="24" spans="1:10" s="377" customFormat="1" ht="39" customHeight="1" x14ac:dyDescent="0.25">
      <c r="A24" s="490"/>
      <c r="B24" s="490"/>
      <c r="C24" s="490"/>
      <c r="D24" s="490"/>
      <c r="E24" s="490"/>
      <c r="F24" s="490"/>
      <c r="G24" s="490"/>
      <c r="H24" s="490"/>
      <c r="I24" s="490"/>
      <c r="J24" s="490"/>
    </row>
    <row r="25" spans="1:10" s="3" customFormat="1" ht="20.25" customHeight="1" x14ac:dyDescent="0.2">
      <c r="A25" s="90"/>
      <c r="B25" s="12"/>
      <c r="C25" s="86"/>
      <c r="D25" s="90"/>
      <c r="E25" s="90"/>
      <c r="F25" s="90"/>
      <c r="G25" s="90"/>
      <c r="H25" s="90"/>
      <c r="I25" s="90"/>
    </row>
    <row r="26" spans="1:10" ht="25.5" customHeight="1" x14ac:dyDescent="0.3">
      <c r="A26" s="528"/>
      <c r="B26" s="528"/>
      <c r="C26" s="528"/>
      <c r="D26" s="528"/>
      <c r="E26" s="528"/>
      <c r="F26" s="528"/>
      <c r="G26" s="528"/>
      <c r="H26" s="528"/>
      <c r="I26" s="528"/>
    </row>
    <row r="27" spans="1:10" x14ac:dyDescent="0.3">
      <c r="A27" s="517"/>
      <c r="B27" s="517"/>
      <c r="C27" s="517"/>
      <c r="D27" s="517"/>
      <c r="E27" s="517"/>
      <c r="F27" s="517"/>
      <c r="G27" s="517"/>
      <c r="H27" s="517"/>
      <c r="I27" s="517"/>
    </row>
    <row r="28" spans="1:10" x14ac:dyDescent="0.3">
      <c r="A28" s="518"/>
      <c r="B28" s="518"/>
      <c r="C28" s="518"/>
      <c r="D28" s="518"/>
      <c r="E28" s="518"/>
      <c r="F28" s="518"/>
      <c r="G28" s="518"/>
      <c r="H28" s="518"/>
      <c r="I28" s="518"/>
    </row>
    <row r="29" spans="1:10" x14ac:dyDescent="0.3">
      <c r="A29" s="519"/>
      <c r="B29" s="519"/>
      <c r="C29" s="105"/>
      <c r="D29" s="137"/>
      <c r="E29" s="137"/>
      <c r="F29" s="137"/>
      <c r="G29" s="137"/>
      <c r="H29" s="137"/>
      <c r="I29" s="137"/>
    </row>
    <row r="30" spans="1:10" x14ac:dyDescent="0.3">
      <c r="B30" s="6"/>
      <c r="D30" s="106"/>
    </row>
  </sheetData>
  <sheetProtection algorithmName="SHA-512" hashValue="AVo+ka0NFKLb5HEY85KnIQQuJH9i9Qwtg4Q2U92PsWAcOKCPrbHiBxrJfV2eWJAmOhgfzP80HSm7WPPq8NmekA==" saltValue="2c2dugf5n248TSVj4TJ48A==" spinCount="100000" sheet="1" objects="1" scenarios="1"/>
  <mergeCells count="19">
    <mergeCell ref="A26:I26"/>
    <mergeCell ref="A27:I27"/>
    <mergeCell ref="A28:I28"/>
    <mergeCell ref="A29:B29"/>
    <mergeCell ref="A21:XFD21"/>
    <mergeCell ref="A22:XFD22"/>
    <mergeCell ref="A23:I23"/>
    <mergeCell ref="A19:J19"/>
    <mergeCell ref="A20:J20"/>
    <mergeCell ref="A24:J24"/>
    <mergeCell ref="A1:C1"/>
    <mergeCell ref="A3:I3"/>
    <mergeCell ref="A16:I16"/>
    <mergeCell ref="A17:I17"/>
    <mergeCell ref="A18:XFD18"/>
    <mergeCell ref="A11:F11"/>
    <mergeCell ref="A12:I12"/>
    <mergeCell ref="A13:I13"/>
    <mergeCell ref="A14:I14"/>
  </mergeCells>
  <pageMargins left="0.51181102362204722" right="0.51181102362204722" top="0.74803149606299213" bottom="0.74803149606299213" header="0.31496062992125984" footer="0.31496062992125984"/>
  <pageSetup paperSize="9" scale="85" orientation="landscape" r:id="rId1"/>
  <colBreaks count="1" manualBreakCount="1">
    <brk id="11"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view="pageBreakPreview" topLeftCell="A34" zoomScale="110" zoomScaleNormal="100" zoomScaleSheetLayoutView="110" workbookViewId="0">
      <selection activeCell="A49" sqref="A49:J49"/>
    </sheetView>
  </sheetViews>
  <sheetFormatPr defaultRowHeight="16.5" x14ac:dyDescent="0.3"/>
  <cols>
    <col min="1" max="1" width="4.85546875" style="96" customWidth="1"/>
    <col min="2" max="2" width="50.28515625" style="66" customWidth="1"/>
    <col min="3" max="3" width="6" style="96" customWidth="1"/>
    <col min="4" max="4" width="8.28515625" style="148" customWidth="1"/>
    <col min="5" max="5" width="18.7109375" style="96" customWidth="1"/>
    <col min="6" max="10" width="13.140625" style="96" customWidth="1"/>
    <col min="11" max="11" width="14.5703125" style="2" customWidth="1"/>
    <col min="12" max="16384" width="9.140625" style="2"/>
  </cols>
  <sheetData>
    <row r="1" spans="1:11" s="171" customFormat="1" x14ac:dyDescent="0.3">
      <c r="A1" s="531" t="s">
        <v>0</v>
      </c>
      <c r="B1" s="531"/>
      <c r="C1" s="531"/>
      <c r="D1" s="531"/>
      <c r="E1" s="187"/>
      <c r="F1" s="187"/>
      <c r="G1" s="177" t="s">
        <v>248</v>
      </c>
      <c r="H1" s="187"/>
      <c r="I1" s="187"/>
      <c r="J1" s="187"/>
    </row>
    <row r="2" spans="1:11" x14ac:dyDescent="0.3">
      <c r="A2" s="145"/>
      <c r="B2" s="1"/>
      <c r="C2" s="144"/>
      <c r="D2" s="144"/>
      <c r="E2" s="145"/>
      <c r="F2" s="145"/>
      <c r="G2" s="145"/>
      <c r="H2" s="145"/>
      <c r="I2" s="145"/>
      <c r="J2" s="145"/>
    </row>
    <row r="3" spans="1:11" ht="18.75" x14ac:dyDescent="0.3">
      <c r="A3" s="521" t="s">
        <v>756</v>
      </c>
      <c r="B3" s="521"/>
      <c r="C3" s="521"/>
      <c r="D3" s="521"/>
      <c r="E3" s="521"/>
      <c r="F3" s="521"/>
      <c r="G3" s="521"/>
      <c r="H3" s="521"/>
      <c r="I3" s="521"/>
      <c r="J3" s="521"/>
    </row>
    <row r="5" spans="1:11" ht="48" x14ac:dyDescent="0.3">
      <c r="A5" s="46" t="s">
        <v>1</v>
      </c>
      <c r="B5" s="46" t="s">
        <v>2</v>
      </c>
      <c r="C5" s="47" t="s">
        <v>29</v>
      </c>
      <c r="D5" s="47" t="s">
        <v>3</v>
      </c>
      <c r="E5" s="48" t="s">
        <v>38</v>
      </c>
      <c r="F5" s="48" t="s">
        <v>30</v>
      </c>
      <c r="G5" s="48" t="s">
        <v>31</v>
      </c>
      <c r="H5" s="48" t="s">
        <v>32</v>
      </c>
      <c r="I5" s="48" t="s">
        <v>33</v>
      </c>
      <c r="J5" s="48" t="s">
        <v>106</v>
      </c>
    </row>
    <row r="6" spans="1:11" x14ac:dyDescent="0.3">
      <c r="A6" s="98">
        <v>1</v>
      </c>
      <c r="B6" s="46">
        <v>2</v>
      </c>
      <c r="C6" s="83">
        <v>3</v>
      </c>
      <c r="D6" s="83">
        <v>4</v>
      </c>
      <c r="E6" s="83">
        <v>5</v>
      </c>
      <c r="F6" s="83">
        <v>6</v>
      </c>
      <c r="G6" s="94" t="s">
        <v>37</v>
      </c>
      <c r="H6" s="83" t="s">
        <v>34</v>
      </c>
      <c r="I6" s="83" t="s">
        <v>35</v>
      </c>
      <c r="J6" s="83">
        <v>10</v>
      </c>
    </row>
    <row r="7" spans="1:11" s="37" customFormat="1" ht="18" customHeight="1" x14ac:dyDescent="0.2">
      <c r="A7" s="54">
        <v>1</v>
      </c>
      <c r="B7" s="115" t="s">
        <v>134</v>
      </c>
      <c r="C7" s="107" t="s">
        <v>50</v>
      </c>
      <c r="D7" s="107">
        <v>5</v>
      </c>
      <c r="E7" s="67"/>
      <c r="F7" s="396"/>
      <c r="G7" s="69">
        <f>D7*ROUND(F7, 4)</f>
        <v>0</v>
      </c>
      <c r="H7" s="45">
        <f>G7*0.095</f>
        <v>0</v>
      </c>
      <c r="I7" s="69">
        <f>+G7+H7</f>
        <v>0</v>
      </c>
      <c r="J7" s="415"/>
      <c r="K7" s="71"/>
    </row>
    <row r="8" spans="1:11" s="37" customFormat="1" ht="18" customHeight="1" x14ac:dyDescent="0.2">
      <c r="A8" s="217">
        <v>2</v>
      </c>
      <c r="B8" s="270" t="s">
        <v>420</v>
      </c>
      <c r="C8" s="223" t="s">
        <v>50</v>
      </c>
      <c r="D8" s="223">
        <v>5</v>
      </c>
      <c r="E8" s="224"/>
      <c r="F8" s="397"/>
      <c r="G8" s="69">
        <f t="shared" ref="G8:G36" si="0">D8*ROUND(F8, 4)</f>
        <v>0</v>
      </c>
      <c r="H8" s="45">
        <f t="shared" ref="H8:H36" si="1">G8*0.095</f>
        <v>0</v>
      </c>
      <c r="I8" s="69">
        <f t="shared" ref="I8:I36" si="2">+G8+H8</f>
        <v>0</v>
      </c>
      <c r="J8" s="415"/>
      <c r="K8" s="71"/>
    </row>
    <row r="9" spans="1:11" s="37" customFormat="1" ht="18" customHeight="1" x14ac:dyDescent="0.2">
      <c r="A9" s="54">
        <v>3</v>
      </c>
      <c r="B9" s="115" t="s">
        <v>135</v>
      </c>
      <c r="C9" s="107" t="s">
        <v>50</v>
      </c>
      <c r="D9" s="107">
        <v>5</v>
      </c>
      <c r="E9" s="67"/>
      <c r="F9" s="396"/>
      <c r="G9" s="69">
        <f t="shared" si="0"/>
        <v>0</v>
      </c>
      <c r="H9" s="45">
        <f t="shared" si="1"/>
        <v>0</v>
      </c>
      <c r="I9" s="69">
        <f t="shared" si="2"/>
        <v>0</v>
      </c>
      <c r="J9" s="70"/>
    </row>
    <row r="10" spans="1:11" s="37" customFormat="1" ht="18" customHeight="1" x14ac:dyDescent="0.2">
      <c r="A10" s="54">
        <v>4</v>
      </c>
      <c r="B10" s="115" t="s">
        <v>136</v>
      </c>
      <c r="C10" s="107" t="s">
        <v>50</v>
      </c>
      <c r="D10" s="107">
        <v>5</v>
      </c>
      <c r="E10" s="67"/>
      <c r="F10" s="396"/>
      <c r="G10" s="69">
        <f t="shared" si="0"/>
        <v>0</v>
      </c>
      <c r="H10" s="45">
        <f t="shared" si="1"/>
        <v>0</v>
      </c>
      <c r="I10" s="69">
        <f t="shared" si="2"/>
        <v>0</v>
      </c>
      <c r="J10" s="70"/>
    </row>
    <row r="11" spans="1:11" s="37" customFormat="1" ht="18" customHeight="1" x14ac:dyDescent="0.2">
      <c r="A11" s="54">
        <v>5</v>
      </c>
      <c r="B11" s="114" t="s">
        <v>137</v>
      </c>
      <c r="C11" s="107" t="s">
        <v>50</v>
      </c>
      <c r="D11" s="84">
        <v>300</v>
      </c>
      <c r="E11" s="67"/>
      <c r="F11" s="396"/>
      <c r="G11" s="69">
        <f t="shared" si="0"/>
        <v>0</v>
      </c>
      <c r="H11" s="45">
        <f t="shared" si="1"/>
        <v>0</v>
      </c>
      <c r="I11" s="69">
        <f t="shared" si="2"/>
        <v>0</v>
      </c>
      <c r="J11" s="70"/>
    </row>
    <row r="12" spans="1:11" s="37" customFormat="1" ht="18" customHeight="1" x14ac:dyDescent="0.2">
      <c r="A12" s="54">
        <v>6</v>
      </c>
      <c r="B12" s="218" t="s">
        <v>430</v>
      </c>
      <c r="C12" s="223" t="s">
        <v>50</v>
      </c>
      <c r="D12" s="219">
        <v>300</v>
      </c>
      <c r="E12" s="224"/>
      <c r="F12" s="397"/>
      <c r="G12" s="69">
        <f t="shared" si="0"/>
        <v>0</v>
      </c>
      <c r="H12" s="45">
        <f t="shared" si="1"/>
        <v>0</v>
      </c>
      <c r="I12" s="69">
        <f t="shared" si="2"/>
        <v>0</v>
      </c>
      <c r="J12" s="227"/>
    </row>
    <row r="13" spans="1:11" s="37" customFormat="1" ht="28.5" customHeight="1" x14ac:dyDescent="0.2">
      <c r="A13" s="217">
        <v>7</v>
      </c>
      <c r="B13" s="218" t="s">
        <v>431</v>
      </c>
      <c r="C13" s="223" t="s">
        <v>50</v>
      </c>
      <c r="D13" s="219">
        <v>400</v>
      </c>
      <c r="E13" s="224"/>
      <c r="F13" s="397"/>
      <c r="G13" s="69">
        <f t="shared" si="0"/>
        <v>0</v>
      </c>
      <c r="H13" s="45">
        <f t="shared" si="1"/>
        <v>0</v>
      </c>
      <c r="I13" s="69">
        <f t="shared" si="2"/>
        <v>0</v>
      </c>
      <c r="J13" s="227"/>
    </row>
    <row r="14" spans="1:11" s="37" customFormat="1" ht="28.5" customHeight="1" x14ac:dyDescent="0.2">
      <c r="A14" s="54">
        <v>8</v>
      </c>
      <c r="B14" s="376" t="s">
        <v>758</v>
      </c>
      <c r="C14" s="223" t="s">
        <v>50</v>
      </c>
      <c r="D14" s="219">
        <v>300</v>
      </c>
      <c r="E14" s="224"/>
      <c r="F14" s="397"/>
      <c r="G14" s="69">
        <f t="shared" si="0"/>
        <v>0</v>
      </c>
      <c r="H14" s="45">
        <f t="shared" si="1"/>
        <v>0</v>
      </c>
      <c r="I14" s="69">
        <f t="shared" si="2"/>
        <v>0</v>
      </c>
      <c r="J14" s="227"/>
    </row>
    <row r="15" spans="1:11" s="37" customFormat="1" ht="18" customHeight="1" x14ac:dyDescent="0.2">
      <c r="A15" s="54">
        <v>9</v>
      </c>
      <c r="B15" s="114" t="s">
        <v>421</v>
      </c>
      <c r="C15" s="107" t="s">
        <v>50</v>
      </c>
      <c r="D15" s="84">
        <v>100</v>
      </c>
      <c r="E15" s="67"/>
      <c r="F15" s="396"/>
      <c r="G15" s="69">
        <f t="shared" si="0"/>
        <v>0</v>
      </c>
      <c r="H15" s="45">
        <f t="shared" si="1"/>
        <v>0</v>
      </c>
      <c r="I15" s="69">
        <f t="shared" si="2"/>
        <v>0</v>
      </c>
      <c r="J15" s="70"/>
    </row>
    <row r="16" spans="1:11" s="37" customFormat="1" ht="28.5" customHeight="1" x14ac:dyDescent="0.2">
      <c r="A16" s="54">
        <v>10</v>
      </c>
      <c r="B16" s="114" t="s">
        <v>138</v>
      </c>
      <c r="C16" s="107" t="s">
        <v>50</v>
      </c>
      <c r="D16" s="84">
        <v>300</v>
      </c>
      <c r="E16" s="67"/>
      <c r="F16" s="396"/>
      <c r="G16" s="69">
        <f t="shared" si="0"/>
        <v>0</v>
      </c>
      <c r="H16" s="45">
        <f t="shared" si="1"/>
        <v>0</v>
      </c>
      <c r="I16" s="69">
        <f t="shared" si="2"/>
        <v>0</v>
      </c>
      <c r="J16" s="70"/>
    </row>
    <row r="17" spans="1:11" s="37" customFormat="1" ht="18" customHeight="1" x14ac:dyDescent="0.2">
      <c r="A17" s="54">
        <v>11</v>
      </c>
      <c r="B17" s="114" t="s">
        <v>310</v>
      </c>
      <c r="C17" s="107" t="s">
        <v>50</v>
      </c>
      <c r="D17" s="84">
        <v>500</v>
      </c>
      <c r="E17" s="67"/>
      <c r="F17" s="396"/>
      <c r="G17" s="69">
        <f t="shared" si="0"/>
        <v>0</v>
      </c>
      <c r="H17" s="45">
        <f t="shared" si="1"/>
        <v>0</v>
      </c>
      <c r="I17" s="69">
        <f t="shared" si="2"/>
        <v>0</v>
      </c>
      <c r="J17" s="70"/>
    </row>
    <row r="18" spans="1:11" s="37" customFormat="1" ht="18" customHeight="1" x14ac:dyDescent="0.2">
      <c r="A18" s="217">
        <v>12</v>
      </c>
      <c r="B18" s="114" t="s">
        <v>311</v>
      </c>
      <c r="C18" s="107" t="s">
        <v>50</v>
      </c>
      <c r="D18" s="84">
        <v>50</v>
      </c>
      <c r="E18" s="67"/>
      <c r="F18" s="396"/>
      <c r="G18" s="69">
        <f t="shared" si="0"/>
        <v>0</v>
      </c>
      <c r="H18" s="45">
        <f t="shared" si="1"/>
        <v>0</v>
      </c>
      <c r="I18" s="69">
        <f t="shared" si="2"/>
        <v>0</v>
      </c>
      <c r="J18" s="70"/>
    </row>
    <row r="19" spans="1:11" s="37" customFormat="1" ht="18" customHeight="1" x14ac:dyDescent="0.2">
      <c r="A19" s="54">
        <v>13</v>
      </c>
      <c r="B19" s="114" t="s">
        <v>139</v>
      </c>
      <c r="C19" s="107" t="s">
        <v>50</v>
      </c>
      <c r="D19" s="84">
        <v>100</v>
      </c>
      <c r="E19" s="67"/>
      <c r="F19" s="396"/>
      <c r="G19" s="69">
        <f t="shared" si="0"/>
        <v>0</v>
      </c>
      <c r="H19" s="45">
        <f t="shared" si="1"/>
        <v>0</v>
      </c>
      <c r="I19" s="69">
        <f t="shared" si="2"/>
        <v>0</v>
      </c>
      <c r="J19" s="70"/>
    </row>
    <row r="20" spans="1:11" s="37" customFormat="1" ht="18" customHeight="1" x14ac:dyDescent="0.2">
      <c r="A20" s="54">
        <v>14</v>
      </c>
      <c r="B20" s="114" t="s">
        <v>140</v>
      </c>
      <c r="C20" s="107" t="s">
        <v>50</v>
      </c>
      <c r="D20" s="84">
        <v>900</v>
      </c>
      <c r="E20" s="67"/>
      <c r="F20" s="396"/>
      <c r="G20" s="69">
        <f t="shared" si="0"/>
        <v>0</v>
      </c>
      <c r="H20" s="45">
        <f t="shared" si="1"/>
        <v>0</v>
      </c>
      <c r="I20" s="69">
        <f t="shared" si="2"/>
        <v>0</v>
      </c>
      <c r="J20" s="70"/>
    </row>
    <row r="21" spans="1:11" s="37" customFormat="1" ht="18" customHeight="1" x14ac:dyDescent="0.2">
      <c r="A21" s="54">
        <v>15</v>
      </c>
      <c r="B21" s="114" t="s">
        <v>641</v>
      </c>
      <c r="C21" s="107" t="s">
        <v>50</v>
      </c>
      <c r="D21" s="84">
        <v>0.5</v>
      </c>
      <c r="E21" s="67"/>
      <c r="F21" s="396"/>
      <c r="G21" s="69">
        <f t="shared" si="0"/>
        <v>0</v>
      </c>
      <c r="H21" s="45">
        <f t="shared" si="1"/>
        <v>0</v>
      </c>
      <c r="I21" s="69">
        <f t="shared" si="2"/>
        <v>0</v>
      </c>
      <c r="J21" s="70"/>
    </row>
    <row r="22" spans="1:11" s="37" customFormat="1" ht="18" customHeight="1" x14ac:dyDescent="0.2">
      <c r="A22" s="54">
        <v>16</v>
      </c>
      <c r="B22" s="114" t="s">
        <v>640</v>
      </c>
      <c r="C22" s="107" t="s">
        <v>50</v>
      </c>
      <c r="D22" s="84">
        <v>500</v>
      </c>
      <c r="E22" s="67"/>
      <c r="F22" s="396"/>
      <c r="G22" s="69">
        <f t="shared" si="0"/>
        <v>0</v>
      </c>
      <c r="H22" s="45">
        <f t="shared" si="1"/>
        <v>0</v>
      </c>
      <c r="I22" s="69">
        <f t="shared" si="2"/>
        <v>0</v>
      </c>
      <c r="J22" s="70"/>
      <c r="K22" s="71"/>
    </row>
    <row r="23" spans="1:11" s="37" customFormat="1" ht="18" customHeight="1" x14ac:dyDescent="0.2">
      <c r="A23" s="217">
        <v>17</v>
      </c>
      <c r="B23" s="270" t="s">
        <v>639</v>
      </c>
      <c r="C23" s="223" t="s">
        <v>50</v>
      </c>
      <c r="D23" s="219">
        <v>40</v>
      </c>
      <c r="E23" s="224"/>
      <c r="F23" s="397"/>
      <c r="G23" s="69">
        <f t="shared" si="0"/>
        <v>0</v>
      </c>
      <c r="H23" s="45">
        <f t="shared" si="1"/>
        <v>0</v>
      </c>
      <c r="I23" s="69">
        <f t="shared" si="2"/>
        <v>0</v>
      </c>
      <c r="J23" s="227"/>
      <c r="K23" s="71"/>
    </row>
    <row r="24" spans="1:11" s="37" customFormat="1" ht="18" customHeight="1" x14ac:dyDescent="0.2">
      <c r="A24" s="54">
        <v>18</v>
      </c>
      <c r="B24" s="114" t="s">
        <v>141</v>
      </c>
      <c r="C24" s="107" t="s">
        <v>50</v>
      </c>
      <c r="D24" s="84">
        <v>100</v>
      </c>
      <c r="E24" s="67"/>
      <c r="F24" s="396"/>
      <c r="G24" s="69">
        <f t="shared" si="0"/>
        <v>0</v>
      </c>
      <c r="H24" s="45">
        <f t="shared" si="1"/>
        <v>0</v>
      </c>
      <c r="I24" s="69">
        <f t="shared" si="2"/>
        <v>0</v>
      </c>
      <c r="J24" s="70"/>
    </row>
    <row r="25" spans="1:11" s="37" customFormat="1" ht="18" customHeight="1" x14ac:dyDescent="0.2">
      <c r="A25" s="54">
        <v>19</v>
      </c>
      <c r="B25" s="218" t="s">
        <v>568</v>
      </c>
      <c r="C25" s="223" t="s">
        <v>50</v>
      </c>
      <c r="D25" s="219">
        <v>1</v>
      </c>
      <c r="E25" s="224"/>
      <c r="F25" s="397"/>
      <c r="G25" s="69">
        <f t="shared" si="0"/>
        <v>0</v>
      </c>
      <c r="H25" s="45">
        <f t="shared" si="1"/>
        <v>0</v>
      </c>
      <c r="I25" s="69">
        <f t="shared" si="2"/>
        <v>0</v>
      </c>
      <c r="J25" s="227"/>
    </row>
    <row r="26" spans="1:11" s="37" customFormat="1" ht="18" customHeight="1" x14ac:dyDescent="0.2">
      <c r="A26" s="54">
        <v>20</v>
      </c>
      <c r="B26" s="270" t="s">
        <v>546</v>
      </c>
      <c r="C26" s="223" t="s">
        <v>50</v>
      </c>
      <c r="D26" s="219">
        <v>300</v>
      </c>
      <c r="E26" s="224"/>
      <c r="F26" s="397"/>
      <c r="G26" s="69">
        <f t="shared" si="0"/>
        <v>0</v>
      </c>
      <c r="H26" s="45">
        <f t="shared" si="1"/>
        <v>0</v>
      </c>
      <c r="I26" s="69">
        <f t="shared" si="2"/>
        <v>0</v>
      </c>
      <c r="J26" s="227"/>
    </row>
    <row r="27" spans="1:11" s="37" customFormat="1" ht="22.5" customHeight="1" x14ac:dyDescent="0.2">
      <c r="A27" s="54">
        <v>21</v>
      </c>
      <c r="B27" s="114" t="s">
        <v>642</v>
      </c>
      <c r="C27" s="150" t="s">
        <v>50</v>
      </c>
      <c r="D27" s="84">
        <v>50</v>
      </c>
      <c r="E27" s="67"/>
      <c r="F27" s="396"/>
      <c r="G27" s="69">
        <f t="shared" si="0"/>
        <v>0</v>
      </c>
      <c r="H27" s="45">
        <f t="shared" si="1"/>
        <v>0</v>
      </c>
      <c r="I27" s="69">
        <f t="shared" si="2"/>
        <v>0</v>
      </c>
      <c r="J27" s="70"/>
    </row>
    <row r="28" spans="1:11" s="37" customFormat="1" ht="21" customHeight="1" x14ac:dyDescent="0.2">
      <c r="A28" s="217">
        <v>22</v>
      </c>
      <c r="B28" s="114" t="s">
        <v>643</v>
      </c>
      <c r="C28" s="150" t="s">
        <v>50</v>
      </c>
      <c r="D28" s="84">
        <v>50</v>
      </c>
      <c r="E28" s="67"/>
      <c r="F28" s="396"/>
      <c r="G28" s="69">
        <f t="shared" si="0"/>
        <v>0</v>
      </c>
      <c r="H28" s="45">
        <f t="shared" si="1"/>
        <v>0</v>
      </c>
      <c r="I28" s="69">
        <f t="shared" si="2"/>
        <v>0</v>
      </c>
      <c r="J28" s="70"/>
    </row>
    <row r="29" spans="1:11" s="37" customFormat="1" ht="18" customHeight="1" x14ac:dyDescent="0.2">
      <c r="A29" s="54">
        <v>23</v>
      </c>
      <c r="B29" s="114" t="s">
        <v>644</v>
      </c>
      <c r="C29" s="150" t="s">
        <v>50</v>
      </c>
      <c r="D29" s="84">
        <v>50</v>
      </c>
      <c r="E29" s="67"/>
      <c r="F29" s="396"/>
      <c r="G29" s="69">
        <f t="shared" si="0"/>
        <v>0</v>
      </c>
      <c r="H29" s="45">
        <f t="shared" si="1"/>
        <v>0</v>
      </c>
      <c r="I29" s="69">
        <f t="shared" si="2"/>
        <v>0</v>
      </c>
      <c r="J29" s="70"/>
    </row>
    <row r="30" spans="1:11" s="37" customFormat="1" ht="18" customHeight="1" x14ac:dyDescent="0.2">
      <c r="A30" s="54">
        <v>24</v>
      </c>
      <c r="B30" s="114" t="s">
        <v>142</v>
      </c>
      <c r="C30" s="107" t="s">
        <v>50</v>
      </c>
      <c r="D30" s="84">
        <v>200</v>
      </c>
      <c r="E30" s="67"/>
      <c r="F30" s="396"/>
      <c r="G30" s="69">
        <f t="shared" si="0"/>
        <v>0</v>
      </c>
      <c r="H30" s="45">
        <f t="shared" si="1"/>
        <v>0</v>
      </c>
      <c r="I30" s="69">
        <f t="shared" si="2"/>
        <v>0</v>
      </c>
      <c r="J30" s="70"/>
    </row>
    <row r="31" spans="1:11" s="37" customFormat="1" ht="18" customHeight="1" x14ac:dyDescent="0.2">
      <c r="A31" s="54">
        <v>25</v>
      </c>
      <c r="B31" s="114" t="s">
        <v>250</v>
      </c>
      <c r="C31" s="84" t="s">
        <v>50</v>
      </c>
      <c r="D31" s="84">
        <v>150</v>
      </c>
      <c r="E31" s="67"/>
      <c r="F31" s="396"/>
      <c r="G31" s="69">
        <f t="shared" si="0"/>
        <v>0</v>
      </c>
      <c r="H31" s="45">
        <f t="shared" si="1"/>
        <v>0</v>
      </c>
      <c r="I31" s="69">
        <f t="shared" si="2"/>
        <v>0</v>
      </c>
      <c r="J31" s="70"/>
    </row>
    <row r="32" spans="1:11" s="37" customFormat="1" ht="18" customHeight="1" x14ac:dyDescent="0.2">
      <c r="A32" s="54">
        <v>26</v>
      </c>
      <c r="B32" s="114" t="s">
        <v>143</v>
      </c>
      <c r="C32" s="107" t="s">
        <v>50</v>
      </c>
      <c r="D32" s="84">
        <v>10</v>
      </c>
      <c r="E32" s="67"/>
      <c r="F32" s="396"/>
      <c r="G32" s="69">
        <f t="shared" si="0"/>
        <v>0</v>
      </c>
      <c r="H32" s="45">
        <f t="shared" si="1"/>
        <v>0</v>
      </c>
      <c r="I32" s="69">
        <f t="shared" si="2"/>
        <v>0</v>
      </c>
      <c r="J32" s="70"/>
    </row>
    <row r="33" spans="1:10" s="37" customFormat="1" ht="18" customHeight="1" x14ac:dyDescent="0.2">
      <c r="A33" s="217">
        <v>27</v>
      </c>
      <c r="B33" s="114" t="s">
        <v>127</v>
      </c>
      <c r="C33" s="84" t="s">
        <v>50</v>
      </c>
      <c r="D33" s="84">
        <v>10</v>
      </c>
      <c r="E33" s="67"/>
      <c r="F33" s="396"/>
      <c r="G33" s="69">
        <f t="shared" si="0"/>
        <v>0</v>
      </c>
      <c r="H33" s="45">
        <f t="shared" si="1"/>
        <v>0</v>
      </c>
      <c r="I33" s="69">
        <f t="shared" si="2"/>
        <v>0</v>
      </c>
      <c r="J33" s="70"/>
    </row>
    <row r="34" spans="1:10" s="37" customFormat="1" ht="28.5" customHeight="1" x14ac:dyDescent="0.2">
      <c r="A34" s="54">
        <v>28</v>
      </c>
      <c r="B34" s="114" t="s">
        <v>318</v>
      </c>
      <c r="C34" s="84" t="s">
        <v>50</v>
      </c>
      <c r="D34" s="84">
        <v>600</v>
      </c>
      <c r="E34" s="67"/>
      <c r="F34" s="396"/>
      <c r="G34" s="69">
        <f t="shared" si="0"/>
        <v>0</v>
      </c>
      <c r="H34" s="45">
        <f t="shared" si="1"/>
        <v>0</v>
      </c>
      <c r="I34" s="69">
        <f t="shared" si="2"/>
        <v>0</v>
      </c>
      <c r="J34" s="70"/>
    </row>
    <row r="35" spans="1:10" s="37" customFormat="1" ht="28.5" customHeight="1" x14ac:dyDescent="0.2">
      <c r="A35" s="54">
        <v>29</v>
      </c>
      <c r="B35" s="114" t="s">
        <v>319</v>
      </c>
      <c r="C35" s="84" t="s">
        <v>50</v>
      </c>
      <c r="D35" s="84">
        <v>50</v>
      </c>
      <c r="E35" s="67"/>
      <c r="F35" s="396"/>
      <c r="G35" s="69">
        <f t="shared" si="0"/>
        <v>0</v>
      </c>
      <c r="H35" s="45">
        <f t="shared" si="1"/>
        <v>0</v>
      </c>
      <c r="I35" s="69">
        <f t="shared" si="2"/>
        <v>0</v>
      </c>
      <c r="J35" s="70"/>
    </row>
    <row r="36" spans="1:10" s="37" customFormat="1" ht="28.5" customHeight="1" x14ac:dyDescent="0.2">
      <c r="A36" s="54">
        <v>30</v>
      </c>
      <c r="B36" s="375" t="s">
        <v>755</v>
      </c>
      <c r="C36" s="228" t="s">
        <v>50</v>
      </c>
      <c r="D36" s="228">
        <v>90</v>
      </c>
      <c r="E36" s="224"/>
      <c r="F36" s="397"/>
      <c r="G36" s="69">
        <f t="shared" si="0"/>
        <v>0</v>
      </c>
      <c r="H36" s="45">
        <f t="shared" si="1"/>
        <v>0</v>
      </c>
      <c r="I36" s="69">
        <f t="shared" si="2"/>
        <v>0</v>
      </c>
      <c r="J36" s="227"/>
    </row>
    <row r="37" spans="1:10" s="73" customFormat="1" ht="19.5" customHeight="1" x14ac:dyDescent="0.2">
      <c r="A37" s="146"/>
      <c r="B37" s="72" t="s">
        <v>300</v>
      </c>
      <c r="C37" s="49" t="s">
        <v>5</v>
      </c>
      <c r="D37" s="49" t="s">
        <v>5</v>
      </c>
      <c r="E37" s="49" t="s">
        <v>5</v>
      </c>
      <c r="F37" s="49" t="s">
        <v>5</v>
      </c>
      <c r="G37" s="50">
        <f>SUM(G7:G36)</f>
        <v>0</v>
      </c>
      <c r="H37" s="50">
        <f t="shared" ref="H37:I37" si="3">SUM(H7:H36)</f>
        <v>0</v>
      </c>
      <c r="I37" s="50">
        <f t="shared" si="3"/>
        <v>0</v>
      </c>
      <c r="J37" s="49">
        <f>SUM(J7:J36)</f>
        <v>0</v>
      </c>
    </row>
    <row r="38" spans="1:10" s="73" customFormat="1" ht="19.5" customHeight="1" x14ac:dyDescent="0.2">
      <c r="A38" s="370"/>
      <c r="B38" s="371"/>
      <c r="C38" s="293"/>
      <c r="D38" s="293"/>
      <c r="E38" s="293"/>
      <c r="F38" s="293"/>
      <c r="G38" s="232"/>
      <c r="H38" s="232"/>
      <c r="I38" s="232"/>
      <c r="J38" s="231"/>
    </row>
    <row r="39" spans="1:10" s="331" customFormat="1" ht="15" customHeight="1" x14ac:dyDescent="0.3">
      <c r="A39" s="508" t="s">
        <v>423</v>
      </c>
      <c r="B39" s="508"/>
      <c r="C39" s="508"/>
      <c r="D39" s="508"/>
      <c r="E39" s="508"/>
      <c r="F39" s="508"/>
      <c r="G39" s="277"/>
      <c r="H39" s="277"/>
      <c r="I39" s="277"/>
      <c r="J39" s="301"/>
    </row>
    <row r="40" spans="1:10" s="3" customFormat="1" ht="31.5" customHeight="1" x14ac:dyDescent="0.3">
      <c r="A40" s="514" t="s">
        <v>624</v>
      </c>
      <c r="B40" s="514"/>
      <c r="C40" s="514"/>
      <c r="D40" s="514"/>
      <c r="E40" s="514"/>
      <c r="F40" s="514"/>
      <c r="G40" s="514"/>
      <c r="H40" s="514"/>
      <c r="I40" s="514"/>
      <c r="J40" s="253"/>
    </row>
    <row r="41" spans="1:10" s="255" customFormat="1" ht="17.25" customHeight="1" x14ac:dyDescent="0.3">
      <c r="A41" s="515" t="s">
        <v>551</v>
      </c>
      <c r="B41" s="515"/>
      <c r="C41" s="515"/>
      <c r="D41" s="515"/>
      <c r="E41" s="515"/>
      <c r="F41" s="515"/>
      <c r="G41" s="515"/>
      <c r="H41" s="515"/>
      <c r="I41" s="515"/>
      <c r="J41" s="515"/>
    </row>
    <row r="42" spans="1:10" s="11" customFormat="1" ht="31.5" customHeight="1" x14ac:dyDescent="0.3">
      <c r="A42" s="516" t="s">
        <v>603</v>
      </c>
      <c r="B42" s="516"/>
      <c r="C42" s="516"/>
      <c r="D42" s="516"/>
      <c r="E42" s="516"/>
      <c r="F42" s="516"/>
      <c r="G42" s="516"/>
      <c r="H42" s="516"/>
      <c r="I42" s="516"/>
      <c r="J42" s="516"/>
    </row>
    <row r="43" spans="1:10" ht="48.75" customHeight="1" x14ac:dyDescent="0.3">
      <c r="A43" s="516" t="s">
        <v>606</v>
      </c>
      <c r="B43" s="516"/>
      <c r="C43" s="516"/>
      <c r="D43" s="516"/>
      <c r="E43" s="516"/>
      <c r="F43" s="516"/>
      <c r="G43" s="516"/>
      <c r="H43" s="516"/>
      <c r="I43" s="516"/>
      <c r="J43" s="516"/>
    </row>
    <row r="44" spans="1:10" ht="21" customHeight="1" x14ac:dyDescent="0.3">
      <c r="A44" s="305"/>
      <c r="B44" s="305"/>
      <c r="C44" s="305"/>
      <c r="D44" s="305"/>
      <c r="E44" s="305"/>
      <c r="F44" s="305"/>
      <c r="G44" s="305"/>
      <c r="H44" s="305"/>
      <c r="I44" s="305"/>
      <c r="J44" s="305"/>
    </row>
    <row r="45" spans="1:10" s="3" customFormat="1" ht="15" customHeight="1" x14ac:dyDescent="0.2">
      <c r="A45" s="496" t="s">
        <v>36</v>
      </c>
      <c r="B45" s="496"/>
      <c r="C45" s="496"/>
      <c r="D45" s="496"/>
      <c r="E45" s="496"/>
      <c r="F45" s="496"/>
      <c r="G45" s="496"/>
      <c r="H45" s="496"/>
      <c r="I45" s="496"/>
      <c r="J45" s="496"/>
    </row>
    <row r="46" spans="1:10" s="3" customFormat="1" ht="30.75" customHeight="1" x14ac:dyDescent="0.2">
      <c r="A46" s="497" t="s">
        <v>326</v>
      </c>
      <c r="B46" s="491"/>
      <c r="C46" s="491"/>
      <c r="D46" s="491"/>
      <c r="E46" s="491"/>
      <c r="F46" s="491"/>
      <c r="G46" s="491"/>
      <c r="H46" s="491"/>
      <c r="I46" s="491"/>
      <c r="J46" s="491"/>
    </row>
    <row r="47" spans="1:10" s="498" customFormat="1" ht="12.75" customHeight="1" x14ac:dyDescent="0.25">
      <c r="A47" s="497" t="s">
        <v>328</v>
      </c>
    </row>
    <row r="48" spans="1:10" s="11" customFormat="1" ht="12.75" customHeight="1" x14ac:dyDescent="0.25">
      <c r="A48" s="499" t="s">
        <v>771</v>
      </c>
      <c r="B48" s="499"/>
      <c r="C48" s="499"/>
      <c r="D48" s="499"/>
      <c r="E48" s="499"/>
      <c r="F48" s="499"/>
      <c r="G48" s="499"/>
      <c r="H48" s="499"/>
      <c r="I48" s="499"/>
      <c r="J48" s="499"/>
    </row>
    <row r="49" spans="1:10" s="11" customFormat="1" ht="15" customHeight="1" x14ac:dyDescent="0.25">
      <c r="A49" s="499" t="s">
        <v>875</v>
      </c>
      <c r="B49" s="499"/>
      <c r="C49" s="499"/>
      <c r="D49" s="499"/>
      <c r="E49" s="499"/>
      <c r="F49" s="499"/>
      <c r="G49" s="499"/>
      <c r="H49" s="499"/>
      <c r="I49" s="499"/>
      <c r="J49" s="499"/>
    </row>
    <row r="50" spans="1:10" s="499" customFormat="1" ht="15" customHeight="1" x14ac:dyDescent="0.25">
      <c r="A50" s="499" t="s">
        <v>327</v>
      </c>
    </row>
    <row r="51" spans="1:10" s="499" customFormat="1" ht="15" customHeight="1" x14ac:dyDescent="0.25">
      <c r="A51" s="499" t="s">
        <v>194</v>
      </c>
    </row>
    <row r="52" spans="1:10" s="377" customFormat="1" ht="25.5" customHeight="1" x14ac:dyDescent="0.25">
      <c r="A52" s="490" t="s">
        <v>772</v>
      </c>
      <c r="B52" s="490"/>
      <c r="C52" s="490"/>
      <c r="D52" s="490"/>
      <c r="E52" s="490"/>
      <c r="F52" s="490"/>
      <c r="G52" s="490"/>
      <c r="H52" s="490"/>
      <c r="I52" s="490"/>
      <c r="J52" s="490"/>
    </row>
    <row r="53" spans="1:10" s="377" customFormat="1" ht="39" customHeight="1" x14ac:dyDescent="0.25">
      <c r="A53" s="490" t="s">
        <v>773</v>
      </c>
      <c r="B53" s="490"/>
      <c r="C53" s="490"/>
      <c r="D53" s="490"/>
      <c r="E53" s="490"/>
      <c r="F53" s="490"/>
      <c r="G53" s="490"/>
      <c r="H53" s="490"/>
      <c r="I53" s="490"/>
      <c r="J53" s="490"/>
    </row>
    <row r="54" spans="1:10" s="11" customFormat="1" ht="25.5" customHeight="1" x14ac:dyDescent="0.25">
      <c r="A54" s="490"/>
      <c r="B54" s="490"/>
      <c r="C54" s="490"/>
      <c r="D54" s="490"/>
      <c r="E54" s="490"/>
      <c r="F54" s="490"/>
      <c r="G54" s="490"/>
      <c r="H54" s="490"/>
      <c r="I54" s="490"/>
      <c r="J54" s="490"/>
    </row>
    <row r="55" spans="1:10" x14ac:dyDescent="0.3">
      <c r="A55" s="532"/>
      <c r="B55" s="533"/>
      <c r="C55" s="533"/>
      <c r="D55" s="533"/>
      <c r="E55" s="533"/>
      <c r="F55" s="533"/>
      <c r="G55" s="533"/>
      <c r="H55" s="533"/>
      <c r="I55" s="533"/>
      <c r="J55" s="533"/>
    </row>
    <row r="56" spans="1:10" x14ac:dyDescent="0.3">
      <c r="A56" s="532"/>
      <c r="B56" s="534"/>
      <c r="C56" s="534"/>
      <c r="D56" s="534"/>
      <c r="E56" s="534"/>
      <c r="F56" s="534"/>
      <c r="G56" s="534"/>
      <c r="H56" s="534"/>
      <c r="I56" s="534"/>
      <c r="J56" s="534"/>
    </row>
    <row r="57" spans="1:10" x14ac:dyDescent="0.3">
      <c r="A57" s="532"/>
      <c r="B57" s="533"/>
      <c r="C57" s="533"/>
      <c r="D57" s="533"/>
      <c r="E57" s="533"/>
      <c r="F57" s="533"/>
      <c r="G57" s="533"/>
      <c r="H57" s="533"/>
      <c r="I57" s="533"/>
      <c r="J57" s="533"/>
    </row>
    <row r="58" spans="1:10" x14ac:dyDescent="0.3">
      <c r="A58" s="535"/>
      <c r="B58" s="533"/>
      <c r="C58" s="533"/>
      <c r="D58" s="533"/>
      <c r="E58" s="533"/>
      <c r="F58" s="533"/>
      <c r="G58" s="533"/>
      <c r="H58" s="533"/>
      <c r="I58" s="533"/>
      <c r="J58" s="533"/>
    </row>
    <row r="59" spans="1:10" ht="25.5" customHeight="1" x14ac:dyDescent="0.3">
      <c r="A59" s="530"/>
      <c r="B59" s="530"/>
      <c r="C59" s="530"/>
      <c r="D59" s="530"/>
      <c r="E59" s="530"/>
      <c r="F59" s="530"/>
      <c r="G59" s="530"/>
      <c r="H59" s="530"/>
      <c r="I59" s="530"/>
      <c r="J59" s="530"/>
    </row>
    <row r="60" spans="1:10" x14ac:dyDescent="0.3">
      <c r="A60" s="536"/>
      <c r="B60" s="536"/>
      <c r="C60" s="536"/>
      <c r="D60" s="536"/>
      <c r="E60" s="536"/>
      <c r="F60" s="536"/>
      <c r="G60" s="536"/>
      <c r="H60" s="536"/>
      <c r="I60" s="536"/>
      <c r="J60" s="536"/>
    </row>
    <row r="61" spans="1:10" x14ac:dyDescent="0.3">
      <c r="A61" s="494"/>
      <c r="B61" s="494"/>
      <c r="C61" s="90"/>
      <c r="D61" s="147"/>
      <c r="E61" s="147"/>
      <c r="F61" s="147"/>
      <c r="G61" s="147"/>
      <c r="H61" s="147"/>
      <c r="I61" s="147"/>
      <c r="J61" s="147"/>
    </row>
    <row r="62" spans="1:10" x14ac:dyDescent="0.3">
      <c r="D62" s="96"/>
    </row>
  </sheetData>
  <sheetProtection algorithmName="SHA-512" hashValue="HNs4e6hK8UPoY/8I9hvtLh2EOr3egPollCvyejDmS5R6bF8HLRe5mMOf10Cx+89iZuCsFDmndUQUiC/NP+4i7Q==" saltValue="3hGVeEW+4hjZGnVutw58sQ==" spinCount="100000" sheet="1" objects="1" scenarios="1"/>
  <mergeCells count="24">
    <mergeCell ref="A61:B61"/>
    <mergeCell ref="A55:J55"/>
    <mergeCell ref="A56:J56"/>
    <mergeCell ref="A57:J57"/>
    <mergeCell ref="A58:J58"/>
    <mergeCell ref="A60:J60"/>
    <mergeCell ref="A1:D1"/>
    <mergeCell ref="A45:J45"/>
    <mergeCell ref="A46:J46"/>
    <mergeCell ref="A47:XFD47"/>
    <mergeCell ref="A48:J48"/>
    <mergeCell ref="A41:J41"/>
    <mergeCell ref="A42:J42"/>
    <mergeCell ref="A54:J54"/>
    <mergeCell ref="A3:J3"/>
    <mergeCell ref="A59:J59"/>
    <mergeCell ref="A50:XFD50"/>
    <mergeCell ref="A51:XFD51"/>
    <mergeCell ref="A52:J52"/>
    <mergeCell ref="A53:J53"/>
    <mergeCell ref="A49:J49"/>
    <mergeCell ref="A39:F39"/>
    <mergeCell ref="A40:I40"/>
    <mergeCell ref="A43:J43"/>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6">
      <formula1>1</formula1>
    </dataValidation>
  </dataValidations>
  <pageMargins left="0.51181102362204722" right="0.51181102362204722" top="0.74803149606299213" bottom="0.74803149606299213" header="0.31496062992125984" footer="0.31496062992125984"/>
  <pageSetup paperSize="9" scale="85" fitToHeight="2" orientation="landscape" r:id="rId1"/>
  <rowBreaks count="1" manualBreakCount="1">
    <brk id="54"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view="pageBreakPreview" topLeftCell="A40" zoomScale="110" zoomScaleNormal="100" zoomScaleSheetLayoutView="110" workbookViewId="0">
      <selection activeCell="A52" sqref="A52:J52"/>
    </sheetView>
  </sheetViews>
  <sheetFormatPr defaultRowHeight="16.5" x14ac:dyDescent="0.3"/>
  <cols>
    <col min="1" max="1" width="4.5703125" style="96" customWidth="1"/>
    <col min="2" max="2" width="45.140625" style="66" customWidth="1"/>
    <col min="3" max="3" width="6" style="96" customWidth="1"/>
    <col min="4" max="4" width="7.85546875" style="148" customWidth="1"/>
    <col min="5" max="5" width="20" style="96" customWidth="1"/>
    <col min="6" max="6" width="12.140625" style="96" customWidth="1"/>
    <col min="7" max="9" width="12.85546875" style="96" customWidth="1"/>
    <col min="10" max="10" width="11.7109375" style="96" customWidth="1"/>
    <col min="11" max="16384" width="9.140625" style="2"/>
  </cols>
  <sheetData>
    <row r="1" spans="1:10" s="171" customFormat="1" x14ac:dyDescent="0.3">
      <c r="A1" s="531" t="s">
        <v>0</v>
      </c>
      <c r="B1" s="531"/>
      <c r="C1" s="531"/>
      <c r="D1" s="531"/>
      <c r="E1" s="187"/>
      <c r="F1" s="177" t="s">
        <v>248</v>
      </c>
      <c r="G1" s="187"/>
      <c r="H1" s="187"/>
      <c r="I1" s="187"/>
      <c r="J1" s="187"/>
    </row>
    <row r="2" spans="1:10" x14ac:dyDescent="0.3">
      <c r="A2" s="145"/>
      <c r="B2" s="1"/>
      <c r="C2" s="144"/>
      <c r="D2" s="144"/>
      <c r="E2" s="145"/>
      <c r="F2" s="145"/>
      <c r="G2" s="145"/>
      <c r="H2" s="145"/>
      <c r="I2" s="145"/>
      <c r="J2" s="145"/>
    </row>
    <row r="3" spans="1:10" ht="18.75" x14ac:dyDescent="0.3">
      <c r="A3" s="521" t="s">
        <v>594</v>
      </c>
      <c r="B3" s="521"/>
      <c r="C3" s="521"/>
      <c r="D3" s="521"/>
      <c r="E3" s="521"/>
      <c r="F3" s="521"/>
      <c r="G3" s="521"/>
      <c r="H3" s="521"/>
      <c r="I3" s="521"/>
      <c r="J3" s="521"/>
    </row>
    <row r="5" spans="1:10" ht="48" x14ac:dyDescent="0.3">
      <c r="A5" s="46" t="s">
        <v>1</v>
      </c>
      <c r="B5" s="46" t="s">
        <v>2</v>
      </c>
      <c r="C5" s="47" t="s">
        <v>29</v>
      </c>
      <c r="D5" s="47" t="s">
        <v>3</v>
      </c>
      <c r="E5" s="48" t="s">
        <v>4</v>
      </c>
      <c r="F5" s="48" t="s">
        <v>30</v>
      </c>
      <c r="G5" s="48" t="s">
        <v>31</v>
      </c>
      <c r="H5" s="48" t="s">
        <v>32</v>
      </c>
      <c r="I5" s="48" t="s">
        <v>33</v>
      </c>
      <c r="J5" s="48" t="s">
        <v>106</v>
      </c>
    </row>
    <row r="6" spans="1:10" x14ac:dyDescent="0.3">
      <c r="A6" s="98">
        <v>1</v>
      </c>
      <c r="B6" s="46">
        <v>2</v>
      </c>
      <c r="C6" s="83">
        <v>3</v>
      </c>
      <c r="D6" s="83">
        <v>4</v>
      </c>
      <c r="E6" s="83">
        <v>5</v>
      </c>
      <c r="F6" s="83">
        <v>6</v>
      </c>
      <c r="G6" s="94" t="s">
        <v>37</v>
      </c>
      <c r="H6" s="83" t="s">
        <v>34</v>
      </c>
      <c r="I6" s="83" t="s">
        <v>35</v>
      </c>
      <c r="J6" s="83">
        <v>10</v>
      </c>
    </row>
    <row r="7" spans="1:10" s="37" customFormat="1" ht="16.5" customHeight="1" x14ac:dyDescent="0.2">
      <c r="A7" s="54" t="s">
        <v>19</v>
      </c>
      <c r="B7" s="113" t="s">
        <v>120</v>
      </c>
      <c r="C7" s="84" t="s">
        <v>50</v>
      </c>
      <c r="D7" s="84">
        <v>100</v>
      </c>
      <c r="E7" s="67"/>
      <c r="F7" s="396"/>
      <c r="G7" s="69">
        <f>D7*ROUND(F7, 4)</f>
        <v>0</v>
      </c>
      <c r="H7" s="45">
        <f>+G7*0.095</f>
        <v>0</v>
      </c>
      <c r="I7" s="69">
        <f>+G7+H7</f>
        <v>0</v>
      </c>
      <c r="J7" s="70"/>
    </row>
    <row r="8" spans="1:10" s="37" customFormat="1" ht="16.5" customHeight="1" x14ac:dyDescent="0.2">
      <c r="A8" s="54" t="s">
        <v>20</v>
      </c>
      <c r="B8" s="113" t="s">
        <v>195</v>
      </c>
      <c r="C8" s="84" t="s">
        <v>50</v>
      </c>
      <c r="D8" s="84">
        <v>150</v>
      </c>
      <c r="E8" s="67"/>
      <c r="F8" s="396"/>
      <c r="G8" s="69">
        <f t="shared" ref="G8:G39" si="0">D8*ROUND(F8, 4)</f>
        <v>0</v>
      </c>
      <c r="H8" s="45">
        <f t="shared" ref="H8:H39" si="1">+G8*0.095</f>
        <v>0</v>
      </c>
      <c r="I8" s="69">
        <f t="shared" ref="I8:I39" si="2">+G8+H8</f>
        <v>0</v>
      </c>
      <c r="J8" s="70"/>
    </row>
    <row r="9" spans="1:10" s="37" customFormat="1" ht="16.5" customHeight="1" x14ac:dyDescent="0.2">
      <c r="A9" s="54" t="s">
        <v>6</v>
      </c>
      <c r="B9" s="113" t="s">
        <v>295</v>
      </c>
      <c r="C9" s="84" t="s">
        <v>50</v>
      </c>
      <c r="D9" s="84">
        <v>150</v>
      </c>
      <c r="E9" s="67"/>
      <c r="F9" s="396"/>
      <c r="G9" s="69">
        <f t="shared" si="0"/>
        <v>0</v>
      </c>
      <c r="H9" s="45">
        <f t="shared" si="1"/>
        <v>0</v>
      </c>
      <c r="I9" s="69">
        <f t="shared" si="2"/>
        <v>0</v>
      </c>
      <c r="J9" s="70"/>
    </row>
    <row r="10" spans="1:10" s="37" customFormat="1" ht="16.5" customHeight="1" x14ac:dyDescent="0.2">
      <c r="A10" s="417" t="s">
        <v>21</v>
      </c>
      <c r="B10" s="418" t="s">
        <v>872</v>
      </c>
      <c r="C10" s="84" t="s">
        <v>50</v>
      </c>
      <c r="D10" s="84">
        <v>100</v>
      </c>
      <c r="E10" s="67"/>
      <c r="F10" s="396"/>
      <c r="G10" s="69">
        <f t="shared" si="0"/>
        <v>0</v>
      </c>
      <c r="H10" s="45">
        <f t="shared" si="1"/>
        <v>0</v>
      </c>
      <c r="I10" s="69">
        <f t="shared" si="2"/>
        <v>0</v>
      </c>
      <c r="J10" s="70"/>
    </row>
    <row r="11" spans="1:10" s="37" customFormat="1" ht="16.5" customHeight="1" x14ac:dyDescent="0.2">
      <c r="A11" s="54" t="s">
        <v>7</v>
      </c>
      <c r="B11" s="113" t="s">
        <v>434</v>
      </c>
      <c r="C11" s="84" t="s">
        <v>50</v>
      </c>
      <c r="D11" s="84">
        <v>100</v>
      </c>
      <c r="E11" s="67"/>
      <c r="F11" s="396"/>
      <c r="G11" s="69">
        <f t="shared" si="0"/>
        <v>0</v>
      </c>
      <c r="H11" s="45">
        <f t="shared" si="1"/>
        <v>0</v>
      </c>
      <c r="I11" s="69">
        <f t="shared" si="2"/>
        <v>0</v>
      </c>
      <c r="J11" s="70"/>
    </row>
    <row r="12" spans="1:10" s="37" customFormat="1" ht="16.5" customHeight="1" x14ac:dyDescent="0.2">
      <c r="A12" s="54" t="s">
        <v>8</v>
      </c>
      <c r="B12" s="113" t="s">
        <v>121</v>
      </c>
      <c r="C12" s="84" t="s">
        <v>50</v>
      </c>
      <c r="D12" s="84">
        <v>300</v>
      </c>
      <c r="E12" s="67"/>
      <c r="F12" s="396"/>
      <c r="G12" s="69">
        <f t="shared" si="0"/>
        <v>0</v>
      </c>
      <c r="H12" s="45">
        <f t="shared" si="1"/>
        <v>0</v>
      </c>
      <c r="I12" s="69">
        <f t="shared" si="2"/>
        <v>0</v>
      </c>
      <c r="J12" s="70"/>
    </row>
    <row r="13" spans="1:10" s="37" customFormat="1" ht="16.5" customHeight="1" x14ac:dyDescent="0.2">
      <c r="A13" s="54" t="s">
        <v>9</v>
      </c>
      <c r="B13" s="113" t="s">
        <v>293</v>
      </c>
      <c r="C13" s="84" t="s">
        <v>50</v>
      </c>
      <c r="D13" s="84">
        <v>100</v>
      </c>
      <c r="E13" s="67"/>
      <c r="F13" s="396"/>
      <c r="G13" s="69">
        <f t="shared" si="0"/>
        <v>0</v>
      </c>
      <c r="H13" s="45">
        <f t="shared" si="1"/>
        <v>0</v>
      </c>
      <c r="I13" s="69">
        <f t="shared" si="2"/>
        <v>0</v>
      </c>
      <c r="J13" s="70"/>
    </row>
    <row r="14" spans="1:10" s="37" customFormat="1" ht="16.5" customHeight="1" x14ac:dyDescent="0.2">
      <c r="A14" s="54" t="s">
        <v>10</v>
      </c>
      <c r="B14" s="113" t="s">
        <v>294</v>
      </c>
      <c r="C14" s="84" t="s">
        <v>50</v>
      </c>
      <c r="D14" s="84">
        <v>100</v>
      </c>
      <c r="E14" s="67"/>
      <c r="F14" s="396"/>
      <c r="G14" s="69">
        <f t="shared" si="0"/>
        <v>0</v>
      </c>
      <c r="H14" s="45">
        <f t="shared" si="1"/>
        <v>0</v>
      </c>
      <c r="I14" s="69">
        <f t="shared" si="2"/>
        <v>0</v>
      </c>
      <c r="J14" s="70"/>
    </row>
    <row r="15" spans="1:10" s="37" customFormat="1" ht="16.5" customHeight="1" x14ac:dyDescent="0.2">
      <c r="A15" s="54" t="s">
        <v>11</v>
      </c>
      <c r="B15" s="113" t="s">
        <v>750</v>
      </c>
      <c r="C15" s="84" t="s">
        <v>50</v>
      </c>
      <c r="D15" s="84">
        <v>200</v>
      </c>
      <c r="E15" s="67"/>
      <c r="F15" s="396"/>
      <c r="G15" s="69">
        <f t="shared" si="0"/>
        <v>0</v>
      </c>
      <c r="H15" s="45">
        <f t="shared" si="1"/>
        <v>0</v>
      </c>
      <c r="I15" s="69">
        <f t="shared" si="2"/>
        <v>0</v>
      </c>
      <c r="J15" s="70"/>
    </row>
    <row r="16" spans="1:10" s="37" customFormat="1" ht="15.75" customHeight="1" x14ac:dyDescent="0.2">
      <c r="A16" s="54" t="s">
        <v>12</v>
      </c>
      <c r="B16" s="113" t="s">
        <v>751</v>
      </c>
      <c r="C16" s="84" t="s">
        <v>50</v>
      </c>
      <c r="D16" s="84">
        <v>20</v>
      </c>
      <c r="E16" s="67"/>
      <c r="F16" s="396"/>
      <c r="G16" s="69">
        <f t="shared" si="0"/>
        <v>0</v>
      </c>
      <c r="H16" s="45">
        <f t="shared" si="1"/>
        <v>0</v>
      </c>
      <c r="I16" s="69">
        <f t="shared" si="2"/>
        <v>0</v>
      </c>
      <c r="J16" s="70"/>
    </row>
    <row r="17" spans="1:10" s="37" customFormat="1" ht="16.5" customHeight="1" x14ac:dyDescent="0.2">
      <c r="A17" s="417" t="s">
        <v>14</v>
      </c>
      <c r="B17" s="418" t="s">
        <v>855</v>
      </c>
      <c r="C17" s="84" t="s">
        <v>50</v>
      </c>
      <c r="D17" s="84">
        <v>100</v>
      </c>
      <c r="E17" s="67"/>
      <c r="F17" s="396"/>
      <c r="G17" s="69">
        <f t="shared" si="0"/>
        <v>0</v>
      </c>
      <c r="H17" s="45">
        <f t="shared" si="1"/>
        <v>0</v>
      </c>
      <c r="I17" s="69">
        <f t="shared" si="2"/>
        <v>0</v>
      </c>
      <c r="J17" s="70"/>
    </row>
    <row r="18" spans="1:10" s="37" customFormat="1" ht="16.5" customHeight="1" x14ac:dyDescent="0.2">
      <c r="A18" s="54" t="s">
        <v>15</v>
      </c>
      <c r="B18" s="113" t="s">
        <v>122</v>
      </c>
      <c r="C18" s="84" t="s">
        <v>50</v>
      </c>
      <c r="D18" s="84">
        <v>100</v>
      </c>
      <c r="E18" s="67"/>
      <c r="F18" s="396"/>
      <c r="G18" s="69">
        <f t="shared" si="0"/>
        <v>0</v>
      </c>
      <c r="H18" s="45">
        <f t="shared" si="1"/>
        <v>0</v>
      </c>
      <c r="I18" s="69">
        <f t="shared" si="2"/>
        <v>0</v>
      </c>
      <c r="J18" s="70"/>
    </row>
    <row r="19" spans="1:10" s="37" customFormat="1" ht="16.5" customHeight="1" x14ac:dyDescent="0.2">
      <c r="A19" s="54" t="s">
        <v>16</v>
      </c>
      <c r="B19" s="237" t="s">
        <v>432</v>
      </c>
      <c r="C19" s="219" t="s">
        <v>50</v>
      </c>
      <c r="D19" s="219">
        <v>50</v>
      </c>
      <c r="E19" s="224"/>
      <c r="F19" s="397"/>
      <c r="G19" s="69">
        <f t="shared" si="0"/>
        <v>0</v>
      </c>
      <c r="H19" s="45">
        <f t="shared" si="1"/>
        <v>0</v>
      </c>
      <c r="I19" s="69">
        <f t="shared" si="2"/>
        <v>0</v>
      </c>
      <c r="J19" s="227"/>
    </row>
    <row r="20" spans="1:10" s="37" customFormat="1" ht="16.5" customHeight="1" x14ac:dyDescent="0.2">
      <c r="A20" s="54" t="s">
        <v>17</v>
      </c>
      <c r="B20" s="237" t="s">
        <v>433</v>
      </c>
      <c r="C20" s="219" t="s">
        <v>50</v>
      </c>
      <c r="D20" s="219">
        <v>20</v>
      </c>
      <c r="E20" s="224"/>
      <c r="F20" s="397"/>
      <c r="G20" s="69">
        <f t="shared" si="0"/>
        <v>0</v>
      </c>
      <c r="H20" s="45">
        <f t="shared" si="1"/>
        <v>0</v>
      </c>
      <c r="I20" s="69">
        <f t="shared" si="2"/>
        <v>0</v>
      </c>
      <c r="J20" s="227"/>
    </row>
    <row r="21" spans="1:10" s="37" customFormat="1" ht="16.5" customHeight="1" x14ac:dyDescent="0.2">
      <c r="A21" s="417" t="s">
        <v>18</v>
      </c>
      <c r="B21" s="418" t="s">
        <v>833</v>
      </c>
      <c r="C21" s="84" t="s">
        <v>50</v>
      </c>
      <c r="D21" s="84">
        <v>300</v>
      </c>
      <c r="E21" s="67"/>
      <c r="F21" s="396"/>
      <c r="G21" s="69">
        <f t="shared" si="0"/>
        <v>0</v>
      </c>
      <c r="H21" s="45">
        <f t="shared" si="1"/>
        <v>0</v>
      </c>
      <c r="I21" s="69">
        <f t="shared" si="2"/>
        <v>0</v>
      </c>
      <c r="J21" s="70"/>
    </row>
    <row r="22" spans="1:10" s="37" customFormat="1" ht="16.5" customHeight="1" x14ac:dyDescent="0.2">
      <c r="A22" s="54" t="s">
        <v>275</v>
      </c>
      <c r="B22" s="113" t="s">
        <v>296</v>
      </c>
      <c r="C22" s="84" t="s">
        <v>50</v>
      </c>
      <c r="D22" s="84">
        <v>1700</v>
      </c>
      <c r="E22" s="67"/>
      <c r="F22" s="396"/>
      <c r="G22" s="69">
        <f t="shared" si="0"/>
        <v>0</v>
      </c>
      <c r="H22" s="45">
        <f t="shared" si="1"/>
        <v>0</v>
      </c>
      <c r="I22" s="69">
        <f t="shared" si="2"/>
        <v>0</v>
      </c>
      <c r="J22" s="70"/>
    </row>
    <row r="23" spans="1:10" s="37" customFormat="1" ht="16.5" customHeight="1" x14ac:dyDescent="0.2">
      <c r="A23" s="54" t="s">
        <v>276</v>
      </c>
      <c r="B23" s="113" t="s">
        <v>123</v>
      </c>
      <c r="C23" s="84" t="s">
        <v>50</v>
      </c>
      <c r="D23" s="84">
        <v>80</v>
      </c>
      <c r="E23" s="67"/>
      <c r="F23" s="396"/>
      <c r="G23" s="69">
        <f t="shared" si="0"/>
        <v>0</v>
      </c>
      <c r="H23" s="45">
        <f t="shared" si="1"/>
        <v>0</v>
      </c>
      <c r="I23" s="69">
        <f t="shared" si="2"/>
        <v>0</v>
      </c>
      <c r="J23" s="70"/>
    </row>
    <row r="24" spans="1:10" s="37" customFormat="1" ht="16.5" customHeight="1" x14ac:dyDescent="0.2">
      <c r="A24" s="54" t="s">
        <v>277</v>
      </c>
      <c r="B24" s="113" t="s">
        <v>124</v>
      </c>
      <c r="C24" s="84" t="s">
        <v>50</v>
      </c>
      <c r="D24" s="84">
        <v>200</v>
      </c>
      <c r="E24" s="67"/>
      <c r="F24" s="396"/>
      <c r="G24" s="69">
        <f t="shared" si="0"/>
        <v>0</v>
      </c>
      <c r="H24" s="45">
        <f t="shared" si="1"/>
        <v>0</v>
      </c>
      <c r="I24" s="69">
        <f t="shared" si="2"/>
        <v>0</v>
      </c>
      <c r="J24" s="70"/>
    </row>
    <row r="25" spans="1:10" s="37" customFormat="1" ht="16.5" customHeight="1" x14ac:dyDescent="0.2">
      <c r="A25" s="54" t="s">
        <v>278</v>
      </c>
      <c r="B25" s="113" t="s">
        <v>125</v>
      </c>
      <c r="C25" s="84" t="s">
        <v>50</v>
      </c>
      <c r="D25" s="84">
        <v>20</v>
      </c>
      <c r="E25" s="67"/>
      <c r="F25" s="396"/>
      <c r="G25" s="69">
        <f t="shared" si="0"/>
        <v>0</v>
      </c>
      <c r="H25" s="45">
        <f t="shared" si="1"/>
        <v>0</v>
      </c>
      <c r="I25" s="69">
        <f t="shared" si="2"/>
        <v>0</v>
      </c>
      <c r="J25" s="70"/>
    </row>
    <row r="26" spans="1:10" s="37" customFormat="1" ht="16.5" customHeight="1" x14ac:dyDescent="0.2">
      <c r="A26" s="54" t="s">
        <v>279</v>
      </c>
      <c r="B26" s="113" t="s">
        <v>126</v>
      </c>
      <c r="C26" s="84" t="s">
        <v>50</v>
      </c>
      <c r="D26" s="84">
        <v>100</v>
      </c>
      <c r="E26" s="67"/>
      <c r="F26" s="396"/>
      <c r="G26" s="69">
        <f t="shared" si="0"/>
        <v>0</v>
      </c>
      <c r="H26" s="45">
        <f t="shared" si="1"/>
        <v>0</v>
      </c>
      <c r="I26" s="69">
        <f t="shared" si="2"/>
        <v>0</v>
      </c>
      <c r="J26" s="70"/>
    </row>
    <row r="27" spans="1:10" s="37" customFormat="1" ht="16.5" customHeight="1" x14ac:dyDescent="0.2">
      <c r="A27" s="54" t="s">
        <v>280</v>
      </c>
      <c r="B27" s="113" t="s">
        <v>128</v>
      </c>
      <c r="C27" s="84" t="s">
        <v>50</v>
      </c>
      <c r="D27" s="84">
        <v>500</v>
      </c>
      <c r="E27" s="68"/>
      <c r="F27" s="396"/>
      <c r="G27" s="69">
        <f t="shared" si="0"/>
        <v>0</v>
      </c>
      <c r="H27" s="45">
        <f t="shared" si="1"/>
        <v>0</v>
      </c>
      <c r="I27" s="69">
        <f t="shared" si="2"/>
        <v>0</v>
      </c>
      <c r="J27" s="70"/>
    </row>
    <row r="28" spans="1:10" s="37" customFormat="1" ht="16.5" customHeight="1" x14ac:dyDescent="0.2">
      <c r="A28" s="54" t="s">
        <v>281</v>
      </c>
      <c r="B28" s="113" t="s">
        <v>129</v>
      </c>
      <c r="C28" s="84" t="s">
        <v>50</v>
      </c>
      <c r="D28" s="84">
        <v>400</v>
      </c>
      <c r="E28" s="68"/>
      <c r="F28" s="396"/>
      <c r="G28" s="69">
        <f t="shared" si="0"/>
        <v>0</v>
      </c>
      <c r="H28" s="45">
        <f t="shared" si="1"/>
        <v>0</v>
      </c>
      <c r="I28" s="69">
        <f t="shared" si="2"/>
        <v>0</v>
      </c>
      <c r="J28" s="70"/>
    </row>
    <row r="29" spans="1:10" s="37" customFormat="1" ht="16.5" customHeight="1" x14ac:dyDescent="0.2">
      <c r="A29" s="417" t="s">
        <v>282</v>
      </c>
      <c r="B29" s="418" t="s">
        <v>834</v>
      </c>
      <c r="C29" s="84" t="s">
        <v>50</v>
      </c>
      <c r="D29" s="84">
        <v>20</v>
      </c>
      <c r="E29" s="68"/>
      <c r="F29" s="396"/>
      <c r="G29" s="69">
        <f t="shared" si="0"/>
        <v>0</v>
      </c>
      <c r="H29" s="45">
        <f t="shared" si="1"/>
        <v>0</v>
      </c>
      <c r="I29" s="69">
        <f t="shared" si="2"/>
        <v>0</v>
      </c>
      <c r="J29" s="70"/>
    </row>
    <row r="30" spans="1:10" s="37" customFormat="1" ht="16.5" customHeight="1" x14ac:dyDescent="0.2">
      <c r="A30" s="54" t="s">
        <v>283</v>
      </c>
      <c r="B30" s="113" t="s">
        <v>130</v>
      </c>
      <c r="C30" s="84" t="s">
        <v>50</v>
      </c>
      <c r="D30" s="84">
        <v>50</v>
      </c>
      <c r="E30" s="68"/>
      <c r="F30" s="396"/>
      <c r="G30" s="69">
        <f t="shared" si="0"/>
        <v>0</v>
      </c>
      <c r="H30" s="45">
        <f t="shared" si="1"/>
        <v>0</v>
      </c>
      <c r="I30" s="69">
        <f t="shared" si="2"/>
        <v>0</v>
      </c>
      <c r="J30" s="70"/>
    </row>
    <row r="31" spans="1:10" s="37" customFormat="1" ht="16.5" customHeight="1" x14ac:dyDescent="0.2">
      <c r="A31" s="54" t="s">
        <v>284</v>
      </c>
      <c r="B31" s="113" t="s">
        <v>131</v>
      </c>
      <c r="C31" s="84" t="s">
        <v>50</v>
      </c>
      <c r="D31" s="84">
        <v>10</v>
      </c>
      <c r="E31" s="68"/>
      <c r="F31" s="396"/>
      <c r="G31" s="69">
        <f t="shared" si="0"/>
        <v>0</v>
      </c>
      <c r="H31" s="45">
        <f t="shared" si="1"/>
        <v>0</v>
      </c>
      <c r="I31" s="69">
        <f t="shared" si="2"/>
        <v>0</v>
      </c>
      <c r="J31" s="70"/>
    </row>
    <row r="32" spans="1:10" s="37" customFormat="1" ht="16.5" customHeight="1" x14ac:dyDescent="0.2">
      <c r="A32" s="54" t="s">
        <v>285</v>
      </c>
      <c r="B32" s="113" t="s">
        <v>132</v>
      </c>
      <c r="C32" s="84" t="s">
        <v>50</v>
      </c>
      <c r="D32" s="84">
        <v>10</v>
      </c>
      <c r="E32" s="68"/>
      <c r="F32" s="396"/>
      <c r="G32" s="69">
        <f t="shared" si="0"/>
        <v>0</v>
      </c>
      <c r="H32" s="45">
        <f t="shared" si="1"/>
        <v>0</v>
      </c>
      <c r="I32" s="69">
        <f t="shared" si="2"/>
        <v>0</v>
      </c>
      <c r="J32" s="70"/>
    </row>
    <row r="33" spans="1:10" s="37" customFormat="1" ht="16.5" customHeight="1" x14ac:dyDescent="0.2">
      <c r="A33" s="417" t="s">
        <v>286</v>
      </c>
      <c r="B33" s="418" t="s">
        <v>856</v>
      </c>
      <c r="C33" s="84" t="s">
        <v>50</v>
      </c>
      <c r="D33" s="84">
        <v>100</v>
      </c>
      <c r="E33" s="68"/>
      <c r="F33" s="396"/>
      <c r="G33" s="69">
        <f t="shared" si="0"/>
        <v>0</v>
      </c>
      <c r="H33" s="45">
        <f t="shared" si="1"/>
        <v>0</v>
      </c>
      <c r="I33" s="69">
        <f t="shared" si="2"/>
        <v>0</v>
      </c>
      <c r="J33" s="70"/>
    </row>
    <row r="34" spans="1:10" s="37" customFormat="1" ht="29.25" customHeight="1" x14ac:dyDescent="0.2">
      <c r="A34" s="417" t="s">
        <v>287</v>
      </c>
      <c r="B34" s="418" t="s">
        <v>836</v>
      </c>
      <c r="C34" s="84" t="s">
        <v>50</v>
      </c>
      <c r="D34" s="84">
        <v>300</v>
      </c>
      <c r="E34" s="68"/>
      <c r="F34" s="396"/>
      <c r="G34" s="69">
        <f t="shared" si="0"/>
        <v>0</v>
      </c>
      <c r="H34" s="45">
        <f t="shared" si="1"/>
        <v>0</v>
      </c>
      <c r="I34" s="69">
        <f t="shared" si="2"/>
        <v>0</v>
      </c>
      <c r="J34" s="70"/>
    </row>
    <row r="35" spans="1:10" s="37" customFormat="1" ht="29.25" customHeight="1" x14ac:dyDescent="0.2">
      <c r="A35" s="417" t="s">
        <v>288</v>
      </c>
      <c r="B35" s="418" t="s">
        <v>835</v>
      </c>
      <c r="C35" s="84" t="s">
        <v>50</v>
      </c>
      <c r="D35" s="84">
        <v>300</v>
      </c>
      <c r="E35" s="68"/>
      <c r="F35" s="396"/>
      <c r="G35" s="69">
        <f t="shared" si="0"/>
        <v>0</v>
      </c>
      <c r="H35" s="45">
        <f t="shared" si="1"/>
        <v>0</v>
      </c>
      <c r="I35" s="69">
        <f t="shared" si="2"/>
        <v>0</v>
      </c>
      <c r="J35" s="70"/>
    </row>
    <row r="36" spans="1:10" s="37" customFormat="1" ht="29.25" customHeight="1" x14ac:dyDescent="0.2">
      <c r="A36" s="54" t="s">
        <v>289</v>
      </c>
      <c r="B36" s="113" t="s">
        <v>196</v>
      </c>
      <c r="C36" s="84" t="s">
        <v>50</v>
      </c>
      <c r="D36" s="84">
        <v>500</v>
      </c>
      <c r="E36" s="68"/>
      <c r="F36" s="396"/>
      <c r="G36" s="69">
        <f t="shared" si="0"/>
        <v>0</v>
      </c>
      <c r="H36" s="45">
        <f t="shared" si="1"/>
        <v>0</v>
      </c>
      <c r="I36" s="69">
        <f t="shared" si="2"/>
        <v>0</v>
      </c>
      <c r="J36" s="70"/>
    </row>
    <row r="37" spans="1:10" s="37" customFormat="1" ht="29.25" customHeight="1" x14ac:dyDescent="0.2">
      <c r="A37" s="54" t="s">
        <v>290</v>
      </c>
      <c r="B37" s="113" t="s">
        <v>197</v>
      </c>
      <c r="C37" s="84" t="s">
        <v>50</v>
      </c>
      <c r="D37" s="84">
        <v>50</v>
      </c>
      <c r="E37" s="68"/>
      <c r="F37" s="396"/>
      <c r="G37" s="69">
        <f t="shared" si="0"/>
        <v>0</v>
      </c>
      <c r="H37" s="45">
        <f t="shared" si="1"/>
        <v>0</v>
      </c>
      <c r="I37" s="69">
        <f t="shared" si="2"/>
        <v>0</v>
      </c>
      <c r="J37" s="70"/>
    </row>
    <row r="38" spans="1:10" s="37" customFormat="1" ht="29.25" customHeight="1" x14ac:dyDescent="0.2">
      <c r="A38" s="54" t="s">
        <v>291</v>
      </c>
      <c r="B38" s="113" t="s">
        <v>308</v>
      </c>
      <c r="C38" s="84" t="s">
        <v>50</v>
      </c>
      <c r="D38" s="84">
        <v>50</v>
      </c>
      <c r="E38" s="68"/>
      <c r="F38" s="396"/>
      <c r="G38" s="69">
        <f t="shared" si="0"/>
        <v>0</v>
      </c>
      <c r="H38" s="45">
        <f t="shared" si="1"/>
        <v>0</v>
      </c>
      <c r="I38" s="69">
        <f t="shared" si="2"/>
        <v>0</v>
      </c>
      <c r="J38" s="70"/>
    </row>
    <row r="39" spans="1:10" s="37" customFormat="1" ht="16.5" customHeight="1" x14ac:dyDescent="0.2">
      <c r="A39" s="54" t="s">
        <v>292</v>
      </c>
      <c r="B39" s="114" t="s">
        <v>200</v>
      </c>
      <c r="C39" s="84" t="s">
        <v>50</v>
      </c>
      <c r="D39" s="84">
        <v>50</v>
      </c>
      <c r="E39" s="68"/>
      <c r="F39" s="396"/>
      <c r="G39" s="69">
        <f t="shared" si="0"/>
        <v>0</v>
      </c>
      <c r="H39" s="45">
        <f t="shared" si="1"/>
        <v>0</v>
      </c>
      <c r="I39" s="69">
        <f t="shared" si="2"/>
        <v>0</v>
      </c>
      <c r="J39" s="70"/>
    </row>
    <row r="40" spans="1:10" s="73" customFormat="1" ht="12.75" x14ac:dyDescent="0.2">
      <c r="A40" s="146"/>
      <c r="B40" s="72" t="s">
        <v>301</v>
      </c>
      <c r="C40" s="49" t="s">
        <v>5</v>
      </c>
      <c r="D40" s="49" t="s">
        <v>5</v>
      </c>
      <c r="E40" s="49" t="s">
        <v>5</v>
      </c>
      <c r="F40" s="49" t="s">
        <v>5</v>
      </c>
      <c r="G40" s="50">
        <f>SUM(G7:G39)</f>
        <v>0</v>
      </c>
      <c r="H40" s="50">
        <f t="shared" ref="H40:I40" si="3">SUM(H7:H39)</f>
        <v>0</v>
      </c>
      <c r="I40" s="50">
        <f t="shared" si="3"/>
        <v>0</v>
      </c>
      <c r="J40" s="49">
        <f>SUM(J7:J39)</f>
        <v>0</v>
      </c>
    </row>
    <row r="41" spans="1:10" s="73" customFormat="1" ht="12.75" x14ac:dyDescent="0.2">
      <c r="A41" s="370"/>
      <c r="B41" s="371"/>
      <c r="C41" s="293"/>
      <c r="D41" s="293"/>
      <c r="E41" s="293"/>
      <c r="F41" s="293"/>
      <c r="G41" s="232"/>
      <c r="H41" s="232"/>
      <c r="I41" s="232"/>
      <c r="J41" s="231"/>
    </row>
    <row r="42" spans="1:10" s="3" customFormat="1" ht="15" customHeight="1" x14ac:dyDescent="0.3">
      <c r="A42" s="508" t="s">
        <v>423</v>
      </c>
      <c r="B42" s="508"/>
      <c r="C42" s="508"/>
      <c r="D42" s="508"/>
      <c r="E42" s="508"/>
      <c r="F42" s="508"/>
      <c r="G42" s="277"/>
      <c r="H42" s="277"/>
      <c r="I42" s="277"/>
      <c r="J42" s="253"/>
    </row>
    <row r="43" spans="1:10" s="3" customFormat="1" ht="31.5" customHeight="1" x14ac:dyDescent="0.3">
      <c r="A43" s="514" t="s">
        <v>624</v>
      </c>
      <c r="B43" s="514"/>
      <c r="C43" s="514"/>
      <c r="D43" s="514"/>
      <c r="E43" s="514"/>
      <c r="F43" s="514"/>
      <c r="G43" s="514"/>
      <c r="H43" s="514"/>
      <c r="I43" s="514"/>
      <c r="J43" s="253"/>
    </row>
    <row r="44" spans="1:10" s="255" customFormat="1" ht="15" customHeight="1" x14ac:dyDescent="0.3">
      <c r="A44" s="515" t="s">
        <v>600</v>
      </c>
      <c r="B44" s="515"/>
      <c r="C44" s="515"/>
      <c r="D44" s="515"/>
      <c r="E44" s="515"/>
      <c r="F44" s="515"/>
      <c r="G44" s="515"/>
      <c r="H44" s="515"/>
      <c r="I44" s="515"/>
    </row>
    <row r="45" spans="1:10" s="11" customFormat="1" ht="30" customHeight="1" x14ac:dyDescent="0.3">
      <c r="A45" s="516" t="s">
        <v>603</v>
      </c>
      <c r="B45" s="516"/>
      <c r="C45" s="516"/>
      <c r="D45" s="516"/>
      <c r="E45" s="516"/>
      <c r="F45" s="516"/>
      <c r="G45" s="516"/>
      <c r="H45" s="516"/>
      <c r="I45" s="516"/>
      <c r="J45" s="516"/>
    </row>
    <row r="46" spans="1:10" s="3" customFormat="1" ht="48.75" customHeight="1" x14ac:dyDescent="0.3">
      <c r="A46" s="516" t="s">
        <v>606</v>
      </c>
      <c r="B46" s="516"/>
      <c r="C46" s="516"/>
      <c r="D46" s="516"/>
      <c r="E46" s="516"/>
      <c r="F46" s="516"/>
      <c r="G46" s="516"/>
      <c r="H46" s="516"/>
      <c r="I46" s="516"/>
      <c r="J46" s="516"/>
    </row>
    <row r="47" spans="1:10" s="3" customFormat="1" ht="18.75" customHeight="1" x14ac:dyDescent="0.3">
      <c r="A47" s="305"/>
      <c r="B47" s="305"/>
      <c r="C47" s="305"/>
      <c r="D47" s="305"/>
      <c r="E47" s="305"/>
      <c r="F47" s="305"/>
      <c r="G47" s="305"/>
      <c r="H47" s="305"/>
      <c r="I47" s="305"/>
      <c r="J47" s="305"/>
    </row>
    <row r="48" spans="1:10" s="3" customFormat="1" ht="20.25" customHeight="1" x14ac:dyDescent="0.2">
      <c r="A48" s="496" t="s">
        <v>36</v>
      </c>
      <c r="B48" s="496"/>
      <c r="C48" s="496"/>
      <c r="D48" s="496"/>
      <c r="E48" s="496"/>
      <c r="F48" s="496"/>
      <c r="G48" s="496"/>
      <c r="H48" s="496"/>
      <c r="I48" s="496"/>
      <c r="J48" s="496"/>
    </row>
    <row r="49" spans="1:10" s="254" customFormat="1" ht="12.75" customHeight="1" x14ac:dyDescent="0.25">
      <c r="A49" s="497" t="s">
        <v>326</v>
      </c>
      <c r="B49" s="497"/>
      <c r="C49" s="497"/>
      <c r="D49" s="497"/>
      <c r="E49" s="497"/>
      <c r="F49" s="497"/>
      <c r="G49" s="497"/>
      <c r="H49" s="497"/>
      <c r="I49" s="497"/>
      <c r="J49" s="497"/>
    </row>
    <row r="50" spans="1:10" s="11" customFormat="1" ht="12.75" customHeight="1" x14ac:dyDescent="0.25">
      <c r="A50" s="497" t="s">
        <v>328</v>
      </c>
      <c r="B50" s="497"/>
      <c r="C50" s="497"/>
      <c r="D50" s="497"/>
      <c r="E50" s="497"/>
      <c r="F50" s="497"/>
      <c r="G50" s="497"/>
      <c r="H50" s="497"/>
      <c r="I50" s="497"/>
      <c r="J50" s="497"/>
    </row>
    <row r="51" spans="1:10" s="11" customFormat="1" ht="12.75" customHeight="1" x14ac:dyDescent="0.25">
      <c r="A51" s="499" t="s">
        <v>771</v>
      </c>
      <c r="B51" s="499"/>
      <c r="C51" s="499"/>
      <c r="D51" s="499"/>
      <c r="E51" s="499"/>
      <c r="F51" s="499"/>
      <c r="G51" s="499"/>
      <c r="H51" s="499"/>
      <c r="I51" s="499"/>
      <c r="J51" s="499"/>
    </row>
    <row r="52" spans="1:10" s="11" customFormat="1" ht="30" customHeight="1" x14ac:dyDescent="0.25">
      <c r="A52" s="490" t="s">
        <v>875</v>
      </c>
      <c r="B52" s="490"/>
      <c r="C52" s="490"/>
      <c r="D52" s="490"/>
      <c r="E52" s="490"/>
      <c r="F52" s="490"/>
      <c r="G52" s="490"/>
      <c r="H52" s="490"/>
      <c r="I52" s="490"/>
      <c r="J52" s="490"/>
    </row>
    <row r="53" spans="1:10" s="499" customFormat="1" ht="15" customHeight="1" x14ac:dyDescent="0.25">
      <c r="A53" s="499" t="s">
        <v>327</v>
      </c>
    </row>
    <row r="54" spans="1:10" s="499" customFormat="1" ht="15" customHeight="1" x14ac:dyDescent="0.25">
      <c r="A54" s="499" t="s">
        <v>194</v>
      </c>
    </row>
    <row r="55" spans="1:10" s="377" customFormat="1" ht="25.5" customHeight="1" x14ac:dyDescent="0.25">
      <c r="A55" s="490" t="s">
        <v>772</v>
      </c>
      <c r="B55" s="490"/>
      <c r="C55" s="490"/>
      <c r="D55" s="490"/>
      <c r="E55" s="490"/>
      <c r="F55" s="490"/>
      <c r="G55" s="490"/>
      <c r="H55" s="490"/>
      <c r="I55" s="490"/>
      <c r="J55" s="490"/>
    </row>
    <row r="56" spans="1:10" s="377" customFormat="1" ht="39" customHeight="1" x14ac:dyDescent="0.25">
      <c r="A56" s="490" t="s">
        <v>773</v>
      </c>
      <c r="B56" s="490"/>
      <c r="C56" s="490"/>
      <c r="D56" s="490"/>
      <c r="E56" s="490"/>
      <c r="F56" s="490"/>
      <c r="G56" s="490"/>
      <c r="H56" s="490"/>
      <c r="I56" s="490"/>
      <c r="J56" s="490"/>
    </row>
    <row r="57" spans="1:10" x14ac:dyDescent="0.3">
      <c r="A57" s="530"/>
      <c r="B57" s="530"/>
      <c r="C57" s="530"/>
      <c r="D57" s="530"/>
      <c r="E57" s="530"/>
      <c r="F57" s="530"/>
      <c r="G57" s="530"/>
      <c r="H57" s="530"/>
      <c r="I57" s="530"/>
      <c r="J57" s="530"/>
    </row>
    <row r="58" spans="1:10" x14ac:dyDescent="0.3">
      <c r="A58" s="536"/>
      <c r="B58" s="536"/>
      <c r="C58" s="536"/>
      <c r="D58" s="536"/>
      <c r="E58" s="536"/>
      <c r="F58" s="536"/>
      <c r="G58" s="536"/>
      <c r="H58" s="536"/>
      <c r="I58" s="536"/>
      <c r="J58" s="536"/>
    </row>
    <row r="59" spans="1:10" x14ac:dyDescent="0.3">
      <c r="A59" s="494"/>
      <c r="B59" s="494"/>
      <c r="C59" s="90"/>
      <c r="D59" s="147"/>
      <c r="E59" s="147"/>
      <c r="F59" s="147"/>
      <c r="G59" s="147"/>
      <c r="H59" s="147"/>
      <c r="I59" s="147"/>
      <c r="J59" s="147"/>
    </row>
    <row r="60" spans="1:10" x14ac:dyDescent="0.3">
      <c r="B60" s="2"/>
      <c r="D60" s="96"/>
    </row>
  </sheetData>
  <sheetProtection algorithmName="SHA-512" hashValue="6zkwXpK/vp4CdZksNvljHWaM6KbROgZo61yA9tUftlbWPhAUjqo2QMG8yfSaE1z/9COCM6FNUIjlC7WM34F6Zw==" saltValue="061XwKC3fvIE44/xDdvirA==" spinCount="100000" sheet="1" objects="1" scenarios="1"/>
  <mergeCells count="19">
    <mergeCell ref="A51:J51"/>
    <mergeCell ref="A1:D1"/>
    <mergeCell ref="A3:J3"/>
    <mergeCell ref="A48:J48"/>
    <mergeCell ref="A49:J49"/>
    <mergeCell ref="A42:F42"/>
    <mergeCell ref="A43:I43"/>
    <mergeCell ref="A44:I44"/>
    <mergeCell ref="A46:J46"/>
    <mergeCell ref="A50:J50"/>
    <mergeCell ref="A45:J45"/>
    <mergeCell ref="A58:J58"/>
    <mergeCell ref="A59:B59"/>
    <mergeCell ref="A52:J52"/>
    <mergeCell ref="A55:J55"/>
    <mergeCell ref="A56:J56"/>
    <mergeCell ref="A57:J57"/>
    <mergeCell ref="A53:XFD53"/>
    <mergeCell ref="A54:XFD54"/>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9">
      <formula1>1</formula1>
    </dataValidation>
  </dataValidations>
  <pageMargins left="0.51181102362204722" right="0.31496062992125984" top="0.55118110236220474" bottom="0.55118110236220474" header="0.31496062992125984" footer="0.31496062992125984"/>
  <pageSetup paperSize="9" scale="8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heetViews>
  <sheetFormatPr defaultRowHeight="15"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45"/>
  <sheetViews>
    <sheetView view="pageBreakPreview" topLeftCell="A19" zoomScale="110" zoomScaleNormal="100" zoomScaleSheetLayoutView="110" workbookViewId="0">
      <selection activeCell="A38" sqref="A38:J38"/>
    </sheetView>
  </sheetViews>
  <sheetFormatPr defaultColWidth="8.7109375" defaultRowHeight="16.5" x14ac:dyDescent="0.3"/>
  <cols>
    <col min="1" max="1" width="4.140625" style="119" customWidth="1"/>
    <col min="2" max="2" width="42" style="15" customWidth="1"/>
    <col min="3" max="3" width="6" style="119" customWidth="1"/>
    <col min="4" max="4" width="7.7109375" style="122" customWidth="1"/>
    <col min="5" max="5" width="20" style="119" customWidth="1"/>
    <col min="6" max="9" width="12.28515625" style="119" customWidth="1"/>
    <col min="10" max="16384" width="8.7109375" style="4"/>
  </cols>
  <sheetData>
    <row r="1" spans="1:10" s="178" customFormat="1" x14ac:dyDescent="0.3">
      <c r="A1" s="511" t="s">
        <v>0</v>
      </c>
      <c r="B1" s="511"/>
      <c r="C1" s="511"/>
      <c r="D1" s="176"/>
      <c r="E1" s="177"/>
      <c r="F1" s="177"/>
      <c r="G1" s="177" t="s">
        <v>215</v>
      </c>
      <c r="H1" s="177"/>
      <c r="I1" s="177"/>
    </row>
    <row r="2" spans="1:10" x14ac:dyDescent="0.3">
      <c r="A2" s="121"/>
      <c r="B2" s="5"/>
      <c r="C2" s="120"/>
      <c r="D2" s="120"/>
      <c r="E2" s="121"/>
      <c r="F2" s="121"/>
      <c r="G2" s="121"/>
      <c r="H2" s="121"/>
      <c r="I2" s="121"/>
    </row>
    <row r="3" spans="1:10" ht="18.75" x14ac:dyDescent="0.3">
      <c r="A3" s="507" t="s">
        <v>596</v>
      </c>
      <c r="B3" s="507"/>
      <c r="C3" s="507"/>
      <c r="D3" s="507"/>
      <c r="E3" s="507"/>
      <c r="F3" s="507"/>
      <c r="G3" s="507"/>
      <c r="H3" s="507"/>
      <c r="I3" s="507"/>
    </row>
    <row r="5" spans="1:10" ht="48" x14ac:dyDescent="0.3">
      <c r="A5" s="46" t="s">
        <v>1</v>
      </c>
      <c r="B5" s="46" t="s">
        <v>2</v>
      </c>
      <c r="C5" s="47" t="s">
        <v>29</v>
      </c>
      <c r="D5" s="47" t="s">
        <v>3</v>
      </c>
      <c r="E5" s="48" t="s">
        <v>4</v>
      </c>
      <c r="F5" s="48" t="s">
        <v>30</v>
      </c>
      <c r="G5" s="48" t="s">
        <v>31</v>
      </c>
      <c r="H5" s="48" t="s">
        <v>32</v>
      </c>
      <c r="I5" s="48" t="s">
        <v>33</v>
      </c>
      <c r="J5" s="149"/>
    </row>
    <row r="6" spans="1:10" x14ac:dyDescent="0.3">
      <c r="A6" s="98">
        <v>1</v>
      </c>
      <c r="B6" s="46">
        <v>2</v>
      </c>
      <c r="C6" s="83">
        <v>3</v>
      </c>
      <c r="D6" s="83">
        <v>4</v>
      </c>
      <c r="E6" s="83">
        <v>5</v>
      </c>
      <c r="F6" s="83">
        <v>6</v>
      </c>
      <c r="G6" s="94" t="s">
        <v>37</v>
      </c>
      <c r="H6" s="83" t="s">
        <v>34</v>
      </c>
      <c r="I6" s="83" t="s">
        <v>35</v>
      </c>
    </row>
    <row r="7" spans="1:10" s="57" customFormat="1" ht="18" customHeight="1" x14ac:dyDescent="0.2">
      <c r="A7" s="54">
        <v>1</v>
      </c>
      <c r="B7" s="101" t="s">
        <v>210</v>
      </c>
      <c r="C7" s="84" t="s">
        <v>41</v>
      </c>
      <c r="D7" s="84">
        <v>150</v>
      </c>
      <c r="E7" s="31"/>
      <c r="F7" s="379"/>
      <c r="G7" s="30">
        <f>D7*ROUND(F7, 4)</f>
        <v>0</v>
      </c>
      <c r="H7" s="45">
        <f>+G7*0.095</f>
        <v>0</v>
      </c>
      <c r="I7" s="30">
        <f>+G7+H7</f>
        <v>0</v>
      </c>
    </row>
    <row r="8" spans="1:10" s="57" customFormat="1" ht="18" customHeight="1" x14ac:dyDescent="0.2">
      <c r="A8" s="54">
        <v>2</v>
      </c>
      <c r="B8" s="109" t="s">
        <v>170</v>
      </c>
      <c r="C8" s="84" t="s">
        <v>41</v>
      </c>
      <c r="D8" s="84">
        <v>400</v>
      </c>
      <c r="E8" s="31"/>
      <c r="F8" s="379"/>
      <c r="G8" s="30">
        <f t="shared" ref="G8:G26" si="0">D8*ROUND(F8, 4)</f>
        <v>0</v>
      </c>
      <c r="H8" s="45">
        <f t="shared" ref="H8:H26" si="1">+G8*0.095</f>
        <v>0</v>
      </c>
      <c r="I8" s="30">
        <f t="shared" ref="I8:I26" si="2">+G8+H8</f>
        <v>0</v>
      </c>
    </row>
    <row r="9" spans="1:10" s="57" customFormat="1" ht="18" customHeight="1" x14ac:dyDescent="0.2">
      <c r="A9" s="54">
        <v>3</v>
      </c>
      <c r="B9" s="109" t="s">
        <v>171</v>
      </c>
      <c r="C9" s="84" t="s">
        <v>41</v>
      </c>
      <c r="D9" s="84">
        <v>450</v>
      </c>
      <c r="E9" s="31"/>
      <c r="F9" s="379"/>
      <c r="G9" s="30">
        <f t="shared" si="0"/>
        <v>0</v>
      </c>
      <c r="H9" s="45">
        <f t="shared" si="1"/>
        <v>0</v>
      </c>
      <c r="I9" s="30">
        <f t="shared" si="2"/>
        <v>0</v>
      </c>
    </row>
    <row r="10" spans="1:10" s="57" customFormat="1" ht="18" customHeight="1" x14ac:dyDescent="0.2">
      <c r="A10" s="54">
        <v>4</v>
      </c>
      <c r="B10" s="109" t="s">
        <v>172</v>
      </c>
      <c r="C10" s="84" t="s">
        <v>41</v>
      </c>
      <c r="D10" s="84">
        <v>180</v>
      </c>
      <c r="E10" s="31"/>
      <c r="F10" s="379"/>
      <c r="G10" s="30">
        <f t="shared" si="0"/>
        <v>0</v>
      </c>
      <c r="H10" s="45">
        <f t="shared" si="1"/>
        <v>0</v>
      </c>
      <c r="I10" s="30">
        <f t="shared" si="2"/>
        <v>0</v>
      </c>
    </row>
    <row r="11" spans="1:10" s="57" customFormat="1" ht="18" customHeight="1" x14ac:dyDescent="0.2">
      <c r="A11" s="54">
        <v>5</v>
      </c>
      <c r="B11" s="109" t="s">
        <v>255</v>
      </c>
      <c r="C11" s="84" t="s">
        <v>41</v>
      </c>
      <c r="D11" s="84">
        <v>20</v>
      </c>
      <c r="E11" s="31"/>
      <c r="F11" s="379"/>
      <c r="G11" s="30">
        <f t="shared" si="0"/>
        <v>0</v>
      </c>
      <c r="H11" s="45">
        <f t="shared" si="1"/>
        <v>0</v>
      </c>
      <c r="I11" s="30">
        <f t="shared" si="2"/>
        <v>0</v>
      </c>
    </row>
    <row r="12" spans="1:10" s="57" customFormat="1" ht="18" customHeight="1" x14ac:dyDescent="0.2">
      <c r="A12" s="54">
        <v>6</v>
      </c>
      <c r="B12" s="113" t="s">
        <v>173</v>
      </c>
      <c r="C12" s="84" t="s">
        <v>41</v>
      </c>
      <c r="D12" s="84">
        <v>150</v>
      </c>
      <c r="E12" s="31"/>
      <c r="F12" s="379"/>
      <c r="G12" s="30">
        <f t="shared" si="0"/>
        <v>0</v>
      </c>
      <c r="H12" s="45">
        <f t="shared" si="1"/>
        <v>0</v>
      </c>
      <c r="I12" s="30">
        <f t="shared" si="2"/>
        <v>0</v>
      </c>
    </row>
    <row r="13" spans="1:10" s="57" customFormat="1" ht="18" customHeight="1" x14ac:dyDescent="0.2">
      <c r="A13" s="54">
        <v>7</v>
      </c>
      <c r="B13" s="113" t="s">
        <v>174</v>
      </c>
      <c r="C13" s="84" t="s">
        <v>41</v>
      </c>
      <c r="D13" s="84">
        <v>20</v>
      </c>
      <c r="E13" s="31"/>
      <c r="F13" s="379"/>
      <c r="G13" s="30">
        <f t="shared" si="0"/>
        <v>0</v>
      </c>
      <c r="H13" s="45">
        <f t="shared" si="1"/>
        <v>0</v>
      </c>
      <c r="I13" s="30">
        <f t="shared" si="2"/>
        <v>0</v>
      </c>
    </row>
    <row r="14" spans="1:10" s="57" customFormat="1" ht="18" customHeight="1" x14ac:dyDescent="0.2">
      <c r="A14" s="54">
        <v>8</v>
      </c>
      <c r="B14" s="113" t="s">
        <v>175</v>
      </c>
      <c r="C14" s="84" t="s">
        <v>41</v>
      </c>
      <c r="D14" s="84">
        <v>40</v>
      </c>
      <c r="E14" s="31"/>
      <c r="F14" s="379"/>
      <c r="G14" s="30">
        <f t="shared" si="0"/>
        <v>0</v>
      </c>
      <c r="H14" s="45">
        <f t="shared" si="1"/>
        <v>0</v>
      </c>
      <c r="I14" s="30">
        <f t="shared" si="2"/>
        <v>0</v>
      </c>
    </row>
    <row r="15" spans="1:10" s="57" customFormat="1" ht="18" customHeight="1" x14ac:dyDescent="0.2">
      <c r="A15" s="54">
        <v>9</v>
      </c>
      <c r="B15" s="113" t="s">
        <v>176</v>
      </c>
      <c r="C15" s="84" t="s">
        <v>41</v>
      </c>
      <c r="D15" s="84">
        <v>60</v>
      </c>
      <c r="E15" s="31"/>
      <c r="F15" s="379"/>
      <c r="G15" s="30">
        <f t="shared" si="0"/>
        <v>0</v>
      </c>
      <c r="H15" s="45">
        <f t="shared" si="1"/>
        <v>0</v>
      </c>
      <c r="I15" s="30">
        <f t="shared" si="2"/>
        <v>0</v>
      </c>
    </row>
    <row r="16" spans="1:10" s="57" customFormat="1" ht="18" customHeight="1" x14ac:dyDescent="0.2">
      <c r="A16" s="54">
        <v>10</v>
      </c>
      <c r="B16" s="114" t="s">
        <v>335</v>
      </c>
      <c r="C16" s="84" t="s">
        <v>41</v>
      </c>
      <c r="D16" s="84">
        <v>200</v>
      </c>
      <c r="E16" s="31"/>
      <c r="F16" s="379"/>
      <c r="G16" s="30">
        <f t="shared" si="0"/>
        <v>0</v>
      </c>
      <c r="H16" s="45">
        <f t="shared" si="1"/>
        <v>0</v>
      </c>
      <c r="I16" s="30">
        <f t="shared" si="2"/>
        <v>0</v>
      </c>
    </row>
    <row r="17" spans="1:10" s="57" customFormat="1" ht="18" customHeight="1" x14ac:dyDescent="0.2">
      <c r="A17" s="54">
        <v>11</v>
      </c>
      <c r="B17" s="113" t="s">
        <v>177</v>
      </c>
      <c r="C17" s="84" t="s">
        <v>41</v>
      </c>
      <c r="D17" s="84">
        <v>750</v>
      </c>
      <c r="E17" s="31"/>
      <c r="F17" s="379"/>
      <c r="G17" s="30">
        <f t="shared" si="0"/>
        <v>0</v>
      </c>
      <c r="H17" s="45">
        <f t="shared" si="1"/>
        <v>0</v>
      </c>
      <c r="I17" s="30">
        <f t="shared" si="2"/>
        <v>0</v>
      </c>
    </row>
    <row r="18" spans="1:10" s="57" customFormat="1" ht="18" customHeight="1" x14ac:dyDescent="0.2">
      <c r="A18" s="54">
        <v>12</v>
      </c>
      <c r="B18" s="114" t="s">
        <v>178</v>
      </c>
      <c r="C18" s="84" t="s">
        <v>41</v>
      </c>
      <c r="D18" s="84">
        <v>10</v>
      </c>
      <c r="E18" s="31"/>
      <c r="F18" s="379"/>
      <c r="G18" s="30">
        <f t="shared" si="0"/>
        <v>0</v>
      </c>
      <c r="H18" s="45">
        <f t="shared" si="1"/>
        <v>0</v>
      </c>
      <c r="I18" s="30">
        <f t="shared" si="2"/>
        <v>0</v>
      </c>
    </row>
    <row r="19" spans="1:10" s="57" customFormat="1" ht="18" customHeight="1" x14ac:dyDescent="0.2">
      <c r="A19" s="54">
        <v>13</v>
      </c>
      <c r="B19" s="114" t="s">
        <v>249</v>
      </c>
      <c r="C19" s="84" t="s">
        <v>41</v>
      </c>
      <c r="D19" s="84">
        <v>50</v>
      </c>
      <c r="E19" s="31"/>
      <c r="F19" s="379"/>
      <c r="G19" s="30">
        <f t="shared" si="0"/>
        <v>0</v>
      </c>
      <c r="H19" s="45">
        <f t="shared" si="1"/>
        <v>0</v>
      </c>
      <c r="I19" s="30">
        <f t="shared" si="2"/>
        <v>0</v>
      </c>
    </row>
    <row r="20" spans="1:10" s="57" customFormat="1" ht="18" customHeight="1" x14ac:dyDescent="0.2">
      <c r="A20" s="54">
        <v>14</v>
      </c>
      <c r="B20" s="218" t="s">
        <v>571</v>
      </c>
      <c r="C20" s="219" t="s">
        <v>572</v>
      </c>
      <c r="D20" s="219">
        <v>50</v>
      </c>
      <c r="E20" s="220"/>
      <c r="F20" s="380"/>
      <c r="G20" s="30">
        <f t="shared" si="0"/>
        <v>0</v>
      </c>
      <c r="H20" s="45">
        <f t="shared" si="1"/>
        <v>0</v>
      </c>
      <c r="I20" s="30">
        <f t="shared" si="2"/>
        <v>0</v>
      </c>
    </row>
    <row r="21" spans="1:10" s="57" customFormat="1" ht="18" customHeight="1" x14ac:dyDescent="0.2">
      <c r="A21" s="54">
        <v>15</v>
      </c>
      <c r="B21" s="114" t="s">
        <v>251</v>
      </c>
      <c r="C21" s="84" t="s">
        <v>41</v>
      </c>
      <c r="D21" s="84">
        <v>300</v>
      </c>
      <c r="E21" s="31"/>
      <c r="F21" s="379"/>
      <c r="G21" s="30">
        <f t="shared" si="0"/>
        <v>0</v>
      </c>
      <c r="H21" s="45">
        <f t="shared" si="1"/>
        <v>0</v>
      </c>
      <c r="I21" s="30">
        <f t="shared" si="2"/>
        <v>0</v>
      </c>
    </row>
    <row r="22" spans="1:10" s="57" customFormat="1" ht="18" customHeight="1" x14ac:dyDescent="0.2">
      <c r="A22" s="54">
        <v>16</v>
      </c>
      <c r="B22" s="114" t="s">
        <v>253</v>
      </c>
      <c r="C22" s="84" t="s">
        <v>41</v>
      </c>
      <c r="D22" s="84">
        <v>10</v>
      </c>
      <c r="E22" s="31"/>
      <c r="F22" s="379"/>
      <c r="G22" s="30">
        <f t="shared" si="0"/>
        <v>0</v>
      </c>
      <c r="H22" s="45">
        <f t="shared" si="1"/>
        <v>0</v>
      </c>
      <c r="I22" s="30">
        <f t="shared" si="2"/>
        <v>0</v>
      </c>
    </row>
    <row r="23" spans="1:10" s="57" customFormat="1" ht="18" customHeight="1" x14ac:dyDescent="0.2">
      <c r="A23" s="54">
        <v>17</v>
      </c>
      <c r="B23" s="218" t="s">
        <v>478</v>
      </c>
      <c r="C23" s="219" t="s">
        <v>41</v>
      </c>
      <c r="D23" s="219">
        <v>20</v>
      </c>
      <c r="E23" s="220"/>
      <c r="F23" s="380"/>
      <c r="G23" s="30">
        <f t="shared" si="0"/>
        <v>0</v>
      </c>
      <c r="H23" s="45">
        <f t="shared" si="1"/>
        <v>0</v>
      </c>
      <c r="I23" s="30">
        <f t="shared" si="2"/>
        <v>0</v>
      </c>
    </row>
    <row r="24" spans="1:10" s="57" customFormat="1" ht="18" customHeight="1" x14ac:dyDescent="0.2">
      <c r="A24" s="54">
        <v>18</v>
      </c>
      <c r="B24" s="218" t="s">
        <v>547</v>
      </c>
      <c r="C24" s="219" t="s">
        <v>50</v>
      </c>
      <c r="D24" s="219">
        <v>50</v>
      </c>
      <c r="E24" s="220"/>
      <c r="F24" s="380"/>
      <c r="G24" s="30">
        <f t="shared" si="0"/>
        <v>0</v>
      </c>
      <c r="H24" s="45">
        <f t="shared" si="1"/>
        <v>0</v>
      </c>
      <c r="I24" s="30">
        <f t="shared" si="2"/>
        <v>0</v>
      </c>
    </row>
    <row r="25" spans="1:10" s="57" customFormat="1" ht="18" customHeight="1" x14ac:dyDescent="0.2">
      <c r="A25" s="54">
        <v>19</v>
      </c>
      <c r="B25" s="114" t="s">
        <v>252</v>
      </c>
      <c r="C25" s="84" t="s">
        <v>41</v>
      </c>
      <c r="D25" s="84">
        <v>50</v>
      </c>
      <c r="E25" s="31"/>
      <c r="F25" s="379"/>
      <c r="G25" s="30">
        <f t="shared" si="0"/>
        <v>0</v>
      </c>
      <c r="H25" s="45">
        <f t="shared" si="1"/>
        <v>0</v>
      </c>
      <c r="I25" s="30">
        <f t="shared" si="2"/>
        <v>0</v>
      </c>
    </row>
    <row r="26" spans="1:10" s="57" customFormat="1" ht="18" customHeight="1" x14ac:dyDescent="0.2">
      <c r="A26" s="54">
        <v>20</v>
      </c>
      <c r="B26" s="114" t="s">
        <v>254</v>
      </c>
      <c r="C26" s="84" t="s">
        <v>41</v>
      </c>
      <c r="D26" s="84">
        <v>50</v>
      </c>
      <c r="E26" s="31"/>
      <c r="F26" s="379"/>
      <c r="G26" s="30">
        <f t="shared" si="0"/>
        <v>0</v>
      </c>
      <c r="H26" s="45">
        <f t="shared" si="1"/>
        <v>0</v>
      </c>
      <c r="I26" s="30">
        <f t="shared" si="2"/>
        <v>0</v>
      </c>
    </row>
    <row r="27" spans="1:10" s="51" customFormat="1" ht="15.75" customHeight="1" x14ac:dyDescent="0.2">
      <c r="A27" s="99"/>
      <c r="B27" s="36" t="s">
        <v>595</v>
      </c>
      <c r="C27" s="49" t="s">
        <v>5</v>
      </c>
      <c r="D27" s="49" t="s">
        <v>5</v>
      </c>
      <c r="E27" s="49" t="s">
        <v>5</v>
      </c>
      <c r="F27" s="49" t="s">
        <v>5</v>
      </c>
      <c r="G27" s="50">
        <f>SUM(G7:G26)</f>
        <v>0</v>
      </c>
      <c r="H27" s="50">
        <f t="shared" ref="H27:I27" si="3">SUM(H7:H26)</f>
        <v>0</v>
      </c>
      <c r="I27" s="50">
        <f t="shared" si="3"/>
        <v>0</v>
      </c>
    </row>
    <row r="28" spans="1:10" s="51" customFormat="1" ht="15.75" customHeight="1" x14ac:dyDescent="0.2">
      <c r="A28" s="291"/>
      <c r="B28" s="292"/>
      <c r="C28" s="293"/>
      <c r="D28" s="293"/>
      <c r="E28" s="293"/>
      <c r="F28" s="293"/>
      <c r="G28" s="232"/>
      <c r="H28" s="232"/>
      <c r="I28" s="232"/>
    </row>
    <row r="29" spans="1:10" s="3" customFormat="1" ht="19.5" customHeight="1" x14ac:dyDescent="0.3">
      <c r="A29" s="508" t="s">
        <v>423</v>
      </c>
      <c r="B29" s="508"/>
      <c r="C29" s="508"/>
      <c r="D29" s="508"/>
      <c r="E29" s="508"/>
      <c r="F29" s="508"/>
      <c r="G29" s="277"/>
      <c r="H29" s="277"/>
      <c r="I29" s="277"/>
      <c r="J29" s="253"/>
    </row>
    <row r="30" spans="1:10" s="3" customFormat="1" ht="12" customHeight="1" x14ac:dyDescent="0.3">
      <c r="A30" s="514" t="s">
        <v>624</v>
      </c>
      <c r="B30" s="514"/>
      <c r="C30" s="514"/>
      <c r="D30" s="514"/>
      <c r="E30" s="514"/>
      <c r="F30" s="514"/>
      <c r="G30" s="514"/>
      <c r="H30" s="514"/>
      <c r="I30" s="514"/>
      <c r="J30" s="253"/>
    </row>
    <row r="31" spans="1:10" s="255" customFormat="1" ht="17.25" customHeight="1" x14ac:dyDescent="0.3">
      <c r="A31" s="537" t="s">
        <v>600</v>
      </c>
      <c r="B31" s="537"/>
      <c r="C31" s="537"/>
      <c r="D31" s="537"/>
      <c r="E31" s="537"/>
      <c r="F31" s="537"/>
      <c r="G31" s="537"/>
      <c r="H31" s="537"/>
      <c r="I31" s="537"/>
    </row>
    <row r="32" spans="1:10" s="11" customFormat="1" ht="35.25" customHeight="1" x14ac:dyDescent="0.3">
      <c r="A32" s="516" t="s">
        <v>752</v>
      </c>
      <c r="B32" s="516"/>
      <c r="C32" s="516"/>
      <c r="D32" s="516"/>
      <c r="E32" s="516"/>
      <c r="F32" s="516"/>
      <c r="G32" s="516"/>
      <c r="H32" s="516"/>
      <c r="I32" s="516"/>
      <c r="J32" s="256"/>
    </row>
    <row r="33" spans="1:10" ht="54" customHeight="1" x14ac:dyDescent="0.3">
      <c r="A33" s="516" t="s">
        <v>606</v>
      </c>
      <c r="B33" s="516"/>
      <c r="C33" s="516"/>
      <c r="D33" s="516"/>
      <c r="E33" s="516"/>
      <c r="F33" s="516"/>
      <c r="G33" s="516"/>
      <c r="H33" s="516"/>
      <c r="I33" s="516"/>
      <c r="J33" s="296"/>
    </row>
    <row r="34" spans="1:10" s="3" customFormat="1" ht="15" customHeight="1" x14ac:dyDescent="0.2">
      <c r="A34" s="496" t="s">
        <v>36</v>
      </c>
      <c r="B34" s="496"/>
      <c r="C34" s="496"/>
      <c r="D34" s="496"/>
      <c r="E34" s="496"/>
      <c r="F34" s="496"/>
      <c r="G34" s="496"/>
      <c r="H34" s="496"/>
      <c r="I34" s="496"/>
      <c r="J34" s="496"/>
    </row>
    <row r="35" spans="1:10" s="3" customFormat="1" ht="30.75" customHeight="1" x14ac:dyDescent="0.2">
      <c r="A35" s="497" t="s">
        <v>326</v>
      </c>
      <c r="B35" s="497"/>
      <c r="C35" s="497"/>
      <c r="D35" s="497"/>
      <c r="E35" s="497"/>
      <c r="F35" s="497"/>
      <c r="G35" s="497"/>
      <c r="H35" s="497"/>
      <c r="I35" s="497"/>
      <c r="J35" s="167"/>
    </row>
    <row r="36" spans="1:10" s="498" customFormat="1" ht="12.75" customHeight="1" x14ac:dyDescent="0.25">
      <c r="A36" s="497" t="s">
        <v>328</v>
      </c>
    </row>
    <row r="37" spans="1:10" s="11" customFormat="1" ht="12.75" customHeight="1" x14ac:dyDescent="0.25">
      <c r="A37" s="499" t="s">
        <v>781</v>
      </c>
      <c r="B37" s="499"/>
      <c r="C37" s="499"/>
      <c r="D37" s="499"/>
      <c r="E37" s="499"/>
      <c r="F37" s="499"/>
      <c r="G37" s="499"/>
      <c r="H37" s="499"/>
      <c r="I37" s="499"/>
      <c r="J37" s="499"/>
    </row>
    <row r="38" spans="1:10" s="11" customFormat="1" ht="26.25" customHeight="1" x14ac:dyDescent="0.25">
      <c r="A38" s="490" t="s">
        <v>875</v>
      </c>
      <c r="B38" s="490"/>
      <c r="C38" s="490"/>
      <c r="D38" s="490"/>
      <c r="E38" s="490"/>
      <c r="F38" s="490"/>
      <c r="G38" s="490"/>
      <c r="H38" s="490"/>
      <c r="I38" s="490"/>
      <c r="J38" s="490"/>
    </row>
    <row r="39" spans="1:10" s="499" customFormat="1" ht="15" customHeight="1" x14ac:dyDescent="0.25">
      <c r="A39" s="499" t="s">
        <v>327</v>
      </c>
    </row>
    <row r="40" spans="1:10" s="499" customFormat="1" ht="15" customHeight="1" x14ac:dyDescent="0.25">
      <c r="A40" s="499" t="s">
        <v>194</v>
      </c>
    </row>
    <row r="41" spans="1:10" s="377" customFormat="1" ht="30" customHeight="1" x14ac:dyDescent="0.25">
      <c r="A41" s="490" t="s">
        <v>772</v>
      </c>
      <c r="B41" s="490"/>
      <c r="C41" s="490"/>
      <c r="D41" s="490"/>
      <c r="E41" s="490"/>
      <c r="F41" s="490"/>
      <c r="G41" s="490"/>
      <c r="H41" s="490"/>
      <c r="I41" s="490"/>
      <c r="J41" s="167"/>
    </row>
    <row r="42" spans="1:10" s="13" customFormat="1" ht="27.75" customHeight="1" x14ac:dyDescent="0.2">
      <c r="A42" s="91"/>
      <c r="B42" s="14"/>
      <c r="C42" s="91"/>
      <c r="D42" s="91"/>
      <c r="E42" s="91"/>
      <c r="F42" s="91"/>
      <c r="G42" s="91"/>
      <c r="H42" s="91"/>
      <c r="I42" s="91"/>
    </row>
    <row r="43" spans="1:10" ht="27.75" customHeight="1" x14ac:dyDescent="0.3"/>
    <row r="44" spans="1:10" ht="27.75" customHeight="1" x14ac:dyDescent="0.3"/>
    <row r="45" spans="1:10" ht="27.75" customHeight="1" x14ac:dyDescent="0.3"/>
  </sheetData>
  <sheetProtection algorithmName="SHA-512" hashValue="ATjVg2a1U5FQyJ7wvcx5oCbuhqZmHRsRThvSLsXHARr0M9YcIMmzValFGQUCDRXXq/dUnvzMwClUNzsi7SxkEw==" saltValue="YDJu/Vk3EsXK7XVYWJw5OA==" spinCount="100000" sheet="1" objects="1" scenarios="1"/>
  <mergeCells count="15">
    <mergeCell ref="A33:I33"/>
    <mergeCell ref="A38:J38"/>
    <mergeCell ref="A41:I41"/>
    <mergeCell ref="A1:C1"/>
    <mergeCell ref="A3:I3"/>
    <mergeCell ref="A35:I35"/>
    <mergeCell ref="A36:XFD36"/>
    <mergeCell ref="A39:XFD39"/>
    <mergeCell ref="A40:XFD40"/>
    <mergeCell ref="A34:J34"/>
    <mergeCell ref="A37:J37"/>
    <mergeCell ref="A29:F29"/>
    <mergeCell ref="A30:I30"/>
    <mergeCell ref="A31:I31"/>
    <mergeCell ref="A32:I32"/>
  </mergeCells>
  <pageMargins left="0.51181102362204722" right="0.51181102362204722" top="0.74803149606299213" bottom="0.74803149606299213" header="0.31496062992125984" footer="0.31496062992125984"/>
  <pageSetup paperSize="9" scale="95" fitToHeight="2" orientation="landscape" r:id="rId1"/>
  <rowBreaks count="1" manualBreakCount="1">
    <brk id="28"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view="pageBreakPreview" topLeftCell="A10" zoomScale="110" zoomScaleNormal="100" zoomScaleSheetLayoutView="110" workbookViewId="0">
      <selection activeCell="A30" sqref="A30:J30"/>
    </sheetView>
  </sheetViews>
  <sheetFormatPr defaultRowHeight="16.5" x14ac:dyDescent="0.3"/>
  <cols>
    <col min="1" max="1" width="4.5703125" style="96" customWidth="1"/>
    <col min="2" max="2" width="49.42578125" style="66" customWidth="1"/>
    <col min="3" max="3" width="6" style="96" customWidth="1"/>
    <col min="4" max="4" width="7.85546875" style="148" customWidth="1"/>
    <col min="5" max="5" width="20" style="96" customWidth="1"/>
    <col min="6" max="6" width="12.140625" style="96" customWidth="1"/>
    <col min="7" max="9" width="12.85546875" style="96" customWidth="1"/>
    <col min="10" max="10" width="11.7109375" style="96" customWidth="1"/>
    <col min="11" max="16384" width="9.140625" style="2"/>
  </cols>
  <sheetData>
    <row r="1" spans="1:10" s="171" customFormat="1" x14ac:dyDescent="0.3">
      <c r="A1" s="531" t="s">
        <v>0</v>
      </c>
      <c r="B1" s="531"/>
      <c r="C1" s="531"/>
      <c r="D1" s="531"/>
      <c r="E1" s="187"/>
      <c r="F1" s="177" t="s">
        <v>248</v>
      </c>
      <c r="G1" s="187"/>
      <c r="H1" s="187"/>
      <c r="I1" s="187"/>
      <c r="J1" s="187"/>
    </row>
    <row r="2" spans="1:10" x14ac:dyDescent="0.3">
      <c r="A2" s="145"/>
      <c r="B2" s="1"/>
      <c r="C2" s="144"/>
      <c r="D2" s="144"/>
      <c r="E2" s="145"/>
      <c r="F2" s="145"/>
      <c r="G2" s="145"/>
      <c r="H2" s="145"/>
      <c r="I2" s="145"/>
      <c r="J2" s="145"/>
    </row>
    <row r="3" spans="1:10" ht="18.75" x14ac:dyDescent="0.3">
      <c r="A3" s="521" t="s">
        <v>645</v>
      </c>
      <c r="B3" s="521"/>
      <c r="C3" s="521"/>
      <c r="D3" s="521"/>
      <c r="E3" s="521"/>
      <c r="F3" s="521"/>
      <c r="G3" s="521"/>
      <c r="H3" s="521"/>
      <c r="I3" s="521"/>
      <c r="J3" s="521"/>
    </row>
    <row r="5" spans="1:10" ht="48" x14ac:dyDescent="0.3">
      <c r="A5" s="46" t="s">
        <v>1</v>
      </c>
      <c r="B5" s="46" t="s">
        <v>2</v>
      </c>
      <c r="C5" s="47" t="s">
        <v>29</v>
      </c>
      <c r="D5" s="47" t="s">
        <v>3</v>
      </c>
      <c r="E5" s="48" t="s">
        <v>4</v>
      </c>
      <c r="F5" s="48" t="s">
        <v>30</v>
      </c>
      <c r="G5" s="48" t="s">
        <v>31</v>
      </c>
      <c r="H5" s="48" t="s">
        <v>32</v>
      </c>
      <c r="I5" s="48" t="s">
        <v>33</v>
      </c>
      <c r="J5" s="48" t="s">
        <v>106</v>
      </c>
    </row>
    <row r="6" spans="1:10" x14ac:dyDescent="0.3">
      <c r="A6" s="98">
        <v>1</v>
      </c>
      <c r="B6" s="46">
        <v>2</v>
      </c>
      <c r="C6" s="83">
        <v>3</v>
      </c>
      <c r="D6" s="83">
        <v>4</v>
      </c>
      <c r="E6" s="83">
        <v>5</v>
      </c>
      <c r="F6" s="83">
        <v>6</v>
      </c>
      <c r="G6" s="94" t="s">
        <v>37</v>
      </c>
      <c r="H6" s="83" t="s">
        <v>34</v>
      </c>
      <c r="I6" s="83" t="s">
        <v>35</v>
      </c>
      <c r="J6" s="83">
        <v>10</v>
      </c>
    </row>
    <row r="7" spans="1:10" s="37" customFormat="1" ht="17.25" customHeight="1" x14ac:dyDescent="0.2">
      <c r="A7" s="54">
        <v>1</v>
      </c>
      <c r="B7" s="114" t="s">
        <v>440</v>
      </c>
      <c r="C7" s="84" t="s">
        <v>50</v>
      </c>
      <c r="D7" s="84">
        <v>80</v>
      </c>
      <c r="E7" s="68"/>
      <c r="F7" s="396"/>
      <c r="G7" s="69">
        <f>D7*ROUND(F7, 4)</f>
        <v>0</v>
      </c>
      <c r="H7" s="45">
        <f t="shared" ref="H7:H18" si="0">+G7*0.095</f>
        <v>0</v>
      </c>
      <c r="I7" s="69">
        <f t="shared" ref="I7:I18" si="1">+G7+H7</f>
        <v>0</v>
      </c>
      <c r="J7" s="70"/>
    </row>
    <row r="8" spans="1:10" s="37" customFormat="1" ht="17.25" customHeight="1" x14ac:dyDescent="0.2">
      <c r="A8" s="217">
        <v>2</v>
      </c>
      <c r="B8" s="218" t="s">
        <v>441</v>
      </c>
      <c r="C8" s="219" t="s">
        <v>50</v>
      </c>
      <c r="D8" s="219">
        <v>200</v>
      </c>
      <c r="E8" s="225"/>
      <c r="F8" s="396"/>
      <c r="G8" s="69">
        <f t="shared" ref="G8:G18" si="2">D8*ROUND(F8, 4)</f>
        <v>0</v>
      </c>
      <c r="H8" s="45">
        <f t="shared" si="0"/>
        <v>0</v>
      </c>
      <c r="I8" s="69">
        <f t="shared" si="1"/>
        <v>0</v>
      </c>
      <c r="J8" s="227"/>
    </row>
    <row r="9" spans="1:10" s="37" customFormat="1" ht="17.25" customHeight="1" x14ac:dyDescent="0.2">
      <c r="A9" s="217">
        <v>3</v>
      </c>
      <c r="B9" s="218" t="s">
        <v>443</v>
      </c>
      <c r="C9" s="219" t="s">
        <v>50</v>
      </c>
      <c r="D9" s="219">
        <v>80</v>
      </c>
      <c r="E9" s="225"/>
      <c r="F9" s="396"/>
      <c r="G9" s="69">
        <f t="shared" si="2"/>
        <v>0</v>
      </c>
      <c r="H9" s="45">
        <f t="shared" si="0"/>
        <v>0</v>
      </c>
      <c r="I9" s="69">
        <f t="shared" si="1"/>
        <v>0</v>
      </c>
      <c r="J9" s="227"/>
    </row>
    <row r="10" spans="1:10" s="37" customFormat="1" ht="17.25" customHeight="1" x14ac:dyDescent="0.2">
      <c r="A10" s="54">
        <v>4</v>
      </c>
      <c r="B10" s="114" t="s">
        <v>445</v>
      </c>
      <c r="C10" s="84" t="s">
        <v>50</v>
      </c>
      <c r="D10" s="84">
        <v>80</v>
      </c>
      <c r="E10" s="68"/>
      <c r="F10" s="396"/>
      <c r="G10" s="69">
        <f t="shared" si="2"/>
        <v>0</v>
      </c>
      <c r="H10" s="45">
        <f t="shared" si="0"/>
        <v>0</v>
      </c>
      <c r="I10" s="69">
        <f t="shared" si="1"/>
        <v>0</v>
      </c>
      <c r="J10" s="70"/>
    </row>
    <row r="11" spans="1:10" s="37" customFormat="1" ht="17.25" customHeight="1" x14ac:dyDescent="0.2">
      <c r="A11" s="54">
        <v>5</v>
      </c>
      <c r="B11" s="114" t="s">
        <v>444</v>
      </c>
      <c r="C11" s="84" t="s">
        <v>50</v>
      </c>
      <c r="D11" s="84">
        <v>80</v>
      </c>
      <c r="E11" s="68"/>
      <c r="F11" s="396"/>
      <c r="G11" s="69">
        <f t="shared" si="2"/>
        <v>0</v>
      </c>
      <c r="H11" s="45">
        <f t="shared" si="0"/>
        <v>0</v>
      </c>
      <c r="I11" s="69">
        <f t="shared" si="1"/>
        <v>0</v>
      </c>
      <c r="J11" s="70"/>
    </row>
    <row r="12" spans="1:10" s="37" customFormat="1" ht="16.5" customHeight="1" x14ac:dyDescent="0.2">
      <c r="A12" s="217">
        <v>6</v>
      </c>
      <c r="B12" s="114" t="s">
        <v>439</v>
      </c>
      <c r="C12" s="54" t="s">
        <v>50</v>
      </c>
      <c r="D12" s="84">
        <v>50</v>
      </c>
      <c r="E12" s="225"/>
      <c r="F12" s="397"/>
      <c r="G12" s="69">
        <f t="shared" si="2"/>
        <v>0</v>
      </c>
      <c r="H12" s="45">
        <f t="shared" si="0"/>
        <v>0</v>
      </c>
      <c r="I12" s="69">
        <f t="shared" si="1"/>
        <v>0</v>
      </c>
      <c r="J12" s="227"/>
    </row>
    <row r="13" spans="1:10" s="37" customFormat="1" ht="16.5" customHeight="1" x14ac:dyDescent="0.2">
      <c r="A13" s="217">
        <v>7</v>
      </c>
      <c r="B13" s="218" t="s">
        <v>438</v>
      </c>
      <c r="C13" s="217" t="s">
        <v>50</v>
      </c>
      <c r="D13" s="219">
        <v>50</v>
      </c>
      <c r="E13" s="225"/>
      <c r="F13" s="397"/>
      <c r="G13" s="69">
        <f t="shared" si="2"/>
        <v>0</v>
      </c>
      <c r="H13" s="45">
        <f t="shared" si="0"/>
        <v>0</v>
      </c>
      <c r="I13" s="69">
        <f t="shared" si="1"/>
        <v>0</v>
      </c>
      <c r="J13" s="227"/>
    </row>
    <row r="14" spans="1:10" s="37" customFormat="1" ht="16.5" customHeight="1" x14ac:dyDescent="0.2">
      <c r="A14" s="54">
        <v>8</v>
      </c>
      <c r="B14" s="114" t="s">
        <v>437</v>
      </c>
      <c r="C14" s="54" t="s">
        <v>50</v>
      </c>
      <c r="D14" s="84">
        <v>40</v>
      </c>
      <c r="E14" s="225"/>
      <c r="F14" s="397"/>
      <c r="G14" s="69">
        <f t="shared" si="2"/>
        <v>0</v>
      </c>
      <c r="H14" s="45">
        <f t="shared" si="0"/>
        <v>0</v>
      </c>
      <c r="I14" s="69">
        <f t="shared" si="1"/>
        <v>0</v>
      </c>
      <c r="J14" s="227"/>
    </row>
    <row r="15" spans="1:10" s="37" customFormat="1" ht="16.5" customHeight="1" x14ac:dyDescent="0.2">
      <c r="A15" s="54">
        <v>9</v>
      </c>
      <c r="B15" s="114" t="s">
        <v>442</v>
      </c>
      <c r="C15" s="54" t="s">
        <v>50</v>
      </c>
      <c r="D15" s="84">
        <v>80</v>
      </c>
      <c r="E15" s="225"/>
      <c r="F15" s="397"/>
      <c r="G15" s="69">
        <f t="shared" si="2"/>
        <v>0</v>
      </c>
      <c r="H15" s="45">
        <f t="shared" si="0"/>
        <v>0</v>
      </c>
      <c r="I15" s="69">
        <f t="shared" si="1"/>
        <v>0</v>
      </c>
      <c r="J15" s="227"/>
    </row>
    <row r="16" spans="1:10" s="37" customFormat="1" ht="16.5" customHeight="1" x14ac:dyDescent="0.2">
      <c r="A16" s="217">
        <v>10</v>
      </c>
      <c r="B16" s="114" t="s">
        <v>436</v>
      </c>
      <c r="C16" s="54" t="s">
        <v>50</v>
      </c>
      <c r="D16" s="84">
        <v>80</v>
      </c>
      <c r="E16" s="225"/>
      <c r="F16" s="397"/>
      <c r="G16" s="69">
        <f t="shared" si="2"/>
        <v>0</v>
      </c>
      <c r="H16" s="45">
        <f t="shared" si="0"/>
        <v>0</v>
      </c>
      <c r="I16" s="69">
        <f t="shared" si="1"/>
        <v>0</v>
      </c>
      <c r="J16" s="227"/>
    </row>
    <row r="17" spans="1:10" s="37" customFormat="1" ht="16.5" customHeight="1" x14ac:dyDescent="0.2">
      <c r="A17" s="217">
        <v>11</v>
      </c>
      <c r="B17" s="114" t="s">
        <v>435</v>
      </c>
      <c r="C17" s="54" t="s">
        <v>50</v>
      </c>
      <c r="D17" s="84">
        <v>3</v>
      </c>
      <c r="E17" s="225"/>
      <c r="F17" s="397"/>
      <c r="G17" s="69">
        <f t="shared" si="2"/>
        <v>0</v>
      </c>
      <c r="H17" s="45">
        <f t="shared" si="0"/>
        <v>0</v>
      </c>
      <c r="I17" s="69">
        <f t="shared" si="1"/>
        <v>0</v>
      </c>
      <c r="J17" s="227"/>
    </row>
    <row r="18" spans="1:10" s="37" customFormat="1" ht="16.5" customHeight="1" x14ac:dyDescent="0.2">
      <c r="A18" s="54">
        <v>12</v>
      </c>
      <c r="B18" s="114" t="s">
        <v>446</v>
      </c>
      <c r="C18" s="54" t="s">
        <v>50</v>
      </c>
      <c r="D18" s="84">
        <v>20</v>
      </c>
      <c r="E18" s="225"/>
      <c r="F18" s="397"/>
      <c r="G18" s="69">
        <f t="shared" si="2"/>
        <v>0</v>
      </c>
      <c r="H18" s="45">
        <f t="shared" si="0"/>
        <v>0</v>
      </c>
      <c r="I18" s="69">
        <f t="shared" si="1"/>
        <v>0</v>
      </c>
      <c r="J18" s="227"/>
    </row>
    <row r="19" spans="1:10" s="73" customFormat="1" ht="12.75" x14ac:dyDescent="0.2">
      <c r="A19" s="146"/>
      <c r="B19" s="72" t="s">
        <v>302</v>
      </c>
      <c r="C19" s="49" t="s">
        <v>5</v>
      </c>
      <c r="D19" s="49" t="s">
        <v>5</v>
      </c>
      <c r="E19" s="49" t="s">
        <v>5</v>
      </c>
      <c r="F19" s="49" t="s">
        <v>5</v>
      </c>
      <c r="G19" s="50">
        <f>SUM(G7:G18)</f>
        <v>0</v>
      </c>
      <c r="H19" s="50">
        <f t="shared" ref="H19:I19" si="3">SUM(H7:H18)</f>
        <v>0</v>
      </c>
      <c r="I19" s="50">
        <f t="shared" si="3"/>
        <v>0</v>
      </c>
      <c r="J19" s="49">
        <f>SUM(J7:J18)</f>
        <v>0</v>
      </c>
    </row>
    <row r="20" spans="1:10" s="73" customFormat="1" ht="12.75" x14ac:dyDescent="0.2">
      <c r="A20" s="370"/>
      <c r="B20" s="371"/>
      <c r="C20" s="293"/>
      <c r="D20" s="293"/>
      <c r="E20" s="293"/>
      <c r="F20" s="293"/>
      <c r="G20" s="232"/>
      <c r="H20" s="232"/>
      <c r="I20" s="232"/>
      <c r="J20" s="231"/>
    </row>
    <row r="21" spans="1:10" s="3" customFormat="1" ht="15" customHeight="1" x14ac:dyDescent="0.3">
      <c r="A21" s="508" t="s">
        <v>423</v>
      </c>
      <c r="B21" s="508"/>
      <c r="C21" s="508"/>
      <c r="D21" s="508"/>
      <c r="E21" s="508"/>
      <c r="F21" s="508"/>
      <c r="G21" s="277"/>
      <c r="H21" s="277"/>
      <c r="I21" s="277"/>
      <c r="J21" s="253"/>
    </row>
    <row r="22" spans="1:10" s="3" customFormat="1" ht="17.25" customHeight="1" x14ac:dyDescent="0.3">
      <c r="A22" s="514" t="s">
        <v>624</v>
      </c>
      <c r="B22" s="514"/>
      <c r="C22" s="514"/>
      <c r="D22" s="514"/>
      <c r="E22" s="514"/>
      <c r="F22" s="514"/>
      <c r="G22" s="514"/>
      <c r="H22" s="514"/>
      <c r="I22" s="514"/>
      <c r="J22" s="253"/>
    </row>
    <row r="23" spans="1:10" s="255" customFormat="1" ht="18" customHeight="1" x14ac:dyDescent="0.3">
      <c r="A23" s="515" t="s">
        <v>600</v>
      </c>
      <c r="B23" s="515"/>
      <c r="C23" s="515"/>
      <c r="D23" s="515"/>
      <c r="E23" s="515"/>
      <c r="F23" s="515"/>
      <c r="G23" s="515"/>
      <c r="H23" s="515"/>
      <c r="I23" s="515"/>
    </row>
    <row r="24" spans="1:10" s="11" customFormat="1" ht="30" customHeight="1" x14ac:dyDescent="0.3">
      <c r="A24" s="516" t="s">
        <v>603</v>
      </c>
      <c r="B24" s="516"/>
      <c r="C24" s="516"/>
      <c r="D24" s="516"/>
      <c r="E24" s="516"/>
      <c r="F24" s="516"/>
      <c r="G24" s="516"/>
      <c r="H24" s="516"/>
      <c r="I24" s="516"/>
      <c r="J24" s="516"/>
    </row>
    <row r="25" spans="1:10" ht="51" customHeight="1" x14ac:dyDescent="0.3">
      <c r="A25" s="516" t="s">
        <v>606</v>
      </c>
      <c r="B25" s="516"/>
      <c r="C25" s="516"/>
      <c r="D25" s="516"/>
      <c r="E25" s="516"/>
      <c r="F25" s="516"/>
      <c r="G25" s="516"/>
      <c r="H25" s="516"/>
      <c r="I25" s="516"/>
      <c r="J25" s="516"/>
    </row>
    <row r="26" spans="1:10" s="3" customFormat="1" ht="15" customHeight="1" x14ac:dyDescent="0.2">
      <c r="A26" s="496" t="s">
        <v>36</v>
      </c>
      <c r="B26" s="496"/>
      <c r="C26" s="496"/>
      <c r="D26" s="496"/>
      <c r="E26" s="496"/>
      <c r="F26" s="496"/>
      <c r="G26" s="496"/>
      <c r="H26" s="496"/>
      <c r="I26" s="496"/>
      <c r="J26" s="496"/>
    </row>
    <row r="27" spans="1:10" s="3" customFormat="1" ht="30.75" customHeight="1" x14ac:dyDescent="0.2">
      <c r="A27" s="497" t="s">
        <v>326</v>
      </c>
      <c r="B27" s="497"/>
      <c r="C27" s="497"/>
      <c r="D27" s="497"/>
      <c r="E27" s="497"/>
      <c r="F27" s="497"/>
      <c r="G27" s="497"/>
      <c r="H27" s="497"/>
      <c r="I27" s="497"/>
      <c r="J27" s="497"/>
    </row>
    <row r="28" spans="1:10" s="497" customFormat="1" ht="12.75" customHeight="1" x14ac:dyDescent="0.25">
      <c r="A28" s="497" t="s">
        <v>328</v>
      </c>
    </row>
    <row r="29" spans="1:10" s="11" customFormat="1" ht="12.75" customHeight="1" x14ac:dyDescent="0.25">
      <c r="A29" s="499" t="s">
        <v>771</v>
      </c>
      <c r="B29" s="499"/>
      <c r="C29" s="499"/>
      <c r="D29" s="499"/>
      <c r="E29" s="499"/>
      <c r="F29" s="499"/>
      <c r="G29" s="499"/>
      <c r="H29" s="499"/>
      <c r="I29" s="499"/>
      <c r="J29" s="499"/>
    </row>
    <row r="30" spans="1:10" s="11" customFormat="1" ht="15" customHeight="1" x14ac:dyDescent="0.25">
      <c r="A30" s="499" t="s">
        <v>875</v>
      </c>
      <c r="B30" s="499"/>
      <c r="C30" s="499"/>
      <c r="D30" s="499"/>
      <c r="E30" s="499"/>
      <c r="F30" s="499"/>
      <c r="G30" s="499"/>
      <c r="H30" s="499"/>
      <c r="I30" s="499"/>
      <c r="J30" s="499"/>
    </row>
    <row r="31" spans="1:10" s="499" customFormat="1" ht="15" customHeight="1" x14ac:dyDescent="0.25">
      <c r="A31" s="499" t="s">
        <v>327</v>
      </c>
    </row>
    <row r="32" spans="1:10" s="499" customFormat="1" ht="15" customHeight="1" x14ac:dyDescent="0.25">
      <c r="A32" s="499" t="s">
        <v>194</v>
      </c>
    </row>
    <row r="33" spans="1:10" s="377" customFormat="1" ht="25.5" customHeight="1" x14ac:dyDescent="0.25">
      <c r="A33" s="490" t="s">
        <v>772</v>
      </c>
      <c r="B33" s="490"/>
      <c r="C33" s="490"/>
      <c r="D33" s="490"/>
      <c r="E33" s="490"/>
      <c r="F33" s="490"/>
      <c r="G33" s="490"/>
      <c r="H33" s="490"/>
      <c r="I33" s="490"/>
      <c r="J33" s="490"/>
    </row>
    <row r="34" spans="1:10" s="377" customFormat="1" ht="39" customHeight="1" x14ac:dyDescent="0.25">
      <c r="A34" s="490" t="s">
        <v>773</v>
      </c>
      <c r="B34" s="490"/>
      <c r="C34" s="490"/>
      <c r="D34" s="490"/>
      <c r="E34" s="490"/>
      <c r="F34" s="490"/>
      <c r="G34" s="490"/>
      <c r="H34" s="490"/>
      <c r="I34" s="490"/>
      <c r="J34" s="490"/>
    </row>
    <row r="35" spans="1:10" ht="25.5" customHeight="1" x14ac:dyDescent="0.3">
      <c r="A35" s="530"/>
      <c r="B35" s="530"/>
      <c r="C35" s="530"/>
      <c r="D35" s="530"/>
      <c r="E35" s="530"/>
      <c r="F35" s="530"/>
      <c r="G35" s="530"/>
      <c r="H35" s="530"/>
      <c r="I35" s="530"/>
      <c r="J35" s="530"/>
    </row>
    <row r="36" spans="1:10" x14ac:dyDescent="0.3">
      <c r="A36" s="536"/>
      <c r="B36" s="536"/>
      <c r="C36" s="536"/>
      <c r="D36" s="536"/>
      <c r="E36" s="536"/>
      <c r="F36" s="536"/>
      <c r="G36" s="536"/>
      <c r="H36" s="536"/>
      <c r="I36" s="536"/>
      <c r="J36" s="536"/>
    </row>
    <row r="37" spans="1:10" x14ac:dyDescent="0.3">
      <c r="A37" s="494"/>
      <c r="B37" s="494"/>
      <c r="C37" s="90"/>
      <c r="D37" s="147"/>
      <c r="E37" s="147"/>
      <c r="F37" s="147"/>
      <c r="G37" s="147"/>
      <c r="H37" s="147"/>
      <c r="I37" s="147"/>
      <c r="J37" s="147"/>
    </row>
    <row r="38" spans="1:10" x14ac:dyDescent="0.3">
      <c r="B38" s="2"/>
      <c r="D38" s="96"/>
    </row>
  </sheetData>
  <sheetProtection algorithmName="SHA-512" hashValue="p9xn8dzp5+TmHQs+/g0KZObXHJQI+lY9Yn4co4u2KG1/CH969e+Dn17YauQ6aRU3MEgDOhFvWECZuR3KwU7Ttw==" saltValue="5G2MQn4GWBHsoAVXp/CULw==" spinCount="100000" sheet="1" objects="1" scenarios="1"/>
  <mergeCells count="19">
    <mergeCell ref="A29:J29"/>
    <mergeCell ref="A1:D1"/>
    <mergeCell ref="A3:J3"/>
    <mergeCell ref="A26:J26"/>
    <mergeCell ref="A27:J27"/>
    <mergeCell ref="A28:XFD28"/>
    <mergeCell ref="A21:F21"/>
    <mergeCell ref="A22:I22"/>
    <mergeCell ref="A23:I23"/>
    <mergeCell ref="A25:J25"/>
    <mergeCell ref="A24:J24"/>
    <mergeCell ref="A36:J36"/>
    <mergeCell ref="A37:B37"/>
    <mergeCell ref="A30:J30"/>
    <mergeCell ref="A31:XFD31"/>
    <mergeCell ref="A32:XFD32"/>
    <mergeCell ref="A33:J33"/>
    <mergeCell ref="A34:J34"/>
    <mergeCell ref="A35:J35"/>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8">
      <formula1>1</formula1>
    </dataValidation>
  </dataValidations>
  <pageMargins left="0.70866141732283472" right="0.51181102362204722" top="0.74803149606299213" bottom="0.74803149606299213" header="0.31496062992125984" footer="0.31496062992125984"/>
  <pageSetup paperSize="9" scale="88"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view="pageBreakPreview" topLeftCell="A49" zoomScale="110" zoomScaleNormal="100" zoomScaleSheetLayoutView="110" workbookViewId="0">
      <selection activeCell="A70" sqref="A70:J70"/>
    </sheetView>
  </sheetViews>
  <sheetFormatPr defaultRowHeight="16.5" x14ac:dyDescent="0.3"/>
  <cols>
    <col min="1" max="1" width="3.85546875" style="96" customWidth="1"/>
    <col min="2" max="2" width="44.140625" style="66" customWidth="1"/>
    <col min="3" max="3" width="6.42578125" style="96" customWidth="1"/>
    <col min="4" max="4" width="8.28515625" style="148" customWidth="1"/>
    <col min="5" max="5" width="19.85546875" style="96" customWidth="1"/>
    <col min="6" max="9" width="12.85546875" style="96" customWidth="1"/>
    <col min="10" max="10" width="11.5703125" style="96" customWidth="1"/>
    <col min="11" max="16384" width="9.140625" style="2"/>
  </cols>
  <sheetData>
    <row r="1" spans="1:10" s="171" customFormat="1" x14ac:dyDescent="0.3">
      <c r="A1" s="531" t="s">
        <v>0</v>
      </c>
      <c r="B1" s="531"/>
      <c r="C1" s="531"/>
      <c r="D1" s="531"/>
      <c r="E1" s="187"/>
      <c r="F1" s="187"/>
      <c r="G1" s="177" t="s">
        <v>248</v>
      </c>
      <c r="H1" s="187"/>
      <c r="I1" s="187"/>
      <c r="J1" s="187"/>
    </row>
    <row r="2" spans="1:10" x14ac:dyDescent="0.3">
      <c r="A2" s="145"/>
      <c r="B2" s="1"/>
      <c r="C2" s="144"/>
      <c r="D2" s="144"/>
      <c r="E2" s="145"/>
      <c r="F2" s="145"/>
      <c r="G2" s="145"/>
      <c r="H2" s="145"/>
      <c r="I2" s="145"/>
      <c r="J2" s="145"/>
    </row>
    <row r="3" spans="1:10" ht="18.75" x14ac:dyDescent="0.3">
      <c r="A3" s="521" t="s">
        <v>536</v>
      </c>
      <c r="B3" s="521"/>
      <c r="C3" s="521"/>
      <c r="D3" s="521"/>
      <c r="E3" s="521"/>
      <c r="F3" s="521"/>
      <c r="G3" s="521"/>
      <c r="H3" s="521"/>
      <c r="I3" s="521"/>
      <c r="J3" s="521"/>
    </row>
    <row r="5" spans="1:10" ht="48" x14ac:dyDescent="0.3">
      <c r="A5" s="46" t="s">
        <v>1</v>
      </c>
      <c r="B5" s="46" t="s">
        <v>2</v>
      </c>
      <c r="C5" s="47" t="s">
        <v>29</v>
      </c>
      <c r="D5" s="47" t="s">
        <v>3</v>
      </c>
      <c r="E5" s="48" t="s">
        <v>4</v>
      </c>
      <c r="F5" s="48" t="s">
        <v>30</v>
      </c>
      <c r="G5" s="48" t="s">
        <v>31</v>
      </c>
      <c r="H5" s="48" t="s">
        <v>32</v>
      </c>
      <c r="I5" s="48" t="s">
        <v>33</v>
      </c>
      <c r="J5" s="48" t="s">
        <v>106</v>
      </c>
    </row>
    <row r="6" spans="1:10" x14ac:dyDescent="0.3">
      <c r="A6" s="98">
        <v>1</v>
      </c>
      <c r="B6" s="46">
        <v>2</v>
      </c>
      <c r="C6" s="83">
        <v>3</v>
      </c>
      <c r="D6" s="83">
        <v>4</v>
      </c>
      <c r="E6" s="83">
        <v>5</v>
      </c>
      <c r="F6" s="83">
        <v>6</v>
      </c>
      <c r="G6" s="94" t="s">
        <v>37</v>
      </c>
      <c r="H6" s="83" t="s">
        <v>34</v>
      </c>
      <c r="I6" s="83" t="s">
        <v>35</v>
      </c>
      <c r="J6" s="83">
        <v>10</v>
      </c>
    </row>
    <row r="7" spans="1:10" s="37" customFormat="1" ht="34.5" customHeight="1" x14ac:dyDescent="0.2">
      <c r="A7" s="125">
        <v>1</v>
      </c>
      <c r="B7" s="114" t="s">
        <v>147</v>
      </c>
      <c r="C7" s="150" t="s">
        <v>50</v>
      </c>
      <c r="D7" s="110">
        <v>2000</v>
      </c>
      <c r="E7" s="67"/>
      <c r="F7" s="396"/>
      <c r="G7" s="69">
        <f>D7*ROUND(F7, 4)</f>
        <v>0</v>
      </c>
      <c r="H7" s="45">
        <f>+G7*0.095</f>
        <v>0</v>
      </c>
      <c r="I7" s="69">
        <f>+G7+H7</f>
        <v>0</v>
      </c>
      <c r="J7" s="70"/>
    </row>
    <row r="8" spans="1:10" s="37" customFormat="1" ht="34.5" customHeight="1" x14ac:dyDescent="0.2">
      <c r="A8" s="125">
        <v>2</v>
      </c>
      <c r="B8" s="114" t="s">
        <v>144</v>
      </c>
      <c r="C8" s="150" t="s">
        <v>50</v>
      </c>
      <c r="D8" s="110">
        <v>300</v>
      </c>
      <c r="E8" s="67"/>
      <c r="F8" s="396"/>
      <c r="G8" s="69">
        <f t="shared" ref="G8:G58" si="0">D8*ROUND(F8, 4)</f>
        <v>0</v>
      </c>
      <c r="H8" s="45">
        <f t="shared" ref="H8:H58" si="1">+G8*0.095</f>
        <v>0</v>
      </c>
      <c r="I8" s="69">
        <f t="shared" ref="I8:I58" si="2">+G8+H8</f>
        <v>0</v>
      </c>
      <c r="J8" s="70"/>
    </row>
    <row r="9" spans="1:10" s="37" customFormat="1" ht="34.5" customHeight="1" x14ac:dyDescent="0.2">
      <c r="A9" s="229">
        <v>3</v>
      </c>
      <c r="B9" s="218" t="s">
        <v>736</v>
      </c>
      <c r="C9" s="238" t="s">
        <v>50</v>
      </c>
      <c r="D9" s="230">
        <v>200</v>
      </c>
      <c r="E9" s="224"/>
      <c r="F9" s="397"/>
      <c r="G9" s="69">
        <f t="shared" si="0"/>
        <v>0</v>
      </c>
      <c r="H9" s="45">
        <f t="shared" si="1"/>
        <v>0</v>
      </c>
      <c r="I9" s="69">
        <f t="shared" si="2"/>
        <v>0</v>
      </c>
      <c r="J9" s="227"/>
    </row>
    <row r="10" spans="1:10" s="37" customFormat="1" ht="34.5" customHeight="1" x14ac:dyDescent="0.2">
      <c r="A10" s="125">
        <v>4</v>
      </c>
      <c r="B10" s="114" t="s">
        <v>145</v>
      </c>
      <c r="C10" s="150" t="s">
        <v>50</v>
      </c>
      <c r="D10" s="110">
        <v>1500</v>
      </c>
      <c r="E10" s="67"/>
      <c r="F10" s="396"/>
      <c r="G10" s="69">
        <f t="shared" si="0"/>
        <v>0</v>
      </c>
      <c r="H10" s="45">
        <f t="shared" si="1"/>
        <v>0</v>
      </c>
      <c r="I10" s="69">
        <f t="shared" si="2"/>
        <v>0</v>
      </c>
      <c r="J10" s="70"/>
    </row>
    <row r="11" spans="1:10" s="37" customFormat="1" ht="34.5" customHeight="1" x14ac:dyDescent="0.2">
      <c r="A11" s="125">
        <v>5</v>
      </c>
      <c r="B11" s="114" t="s">
        <v>55</v>
      </c>
      <c r="C11" s="150" t="s">
        <v>50</v>
      </c>
      <c r="D11" s="110">
        <v>500</v>
      </c>
      <c r="E11" s="67"/>
      <c r="F11" s="396"/>
      <c r="G11" s="69">
        <f t="shared" si="0"/>
        <v>0</v>
      </c>
      <c r="H11" s="45">
        <f t="shared" si="1"/>
        <v>0</v>
      </c>
      <c r="I11" s="69">
        <f t="shared" si="2"/>
        <v>0</v>
      </c>
      <c r="J11" s="70"/>
    </row>
    <row r="12" spans="1:10" s="37" customFormat="1" ht="34.5" customHeight="1" x14ac:dyDescent="0.2">
      <c r="A12" s="229">
        <v>6</v>
      </c>
      <c r="B12" s="114" t="s">
        <v>148</v>
      </c>
      <c r="C12" s="150" t="s">
        <v>50</v>
      </c>
      <c r="D12" s="110">
        <v>600</v>
      </c>
      <c r="E12" s="67"/>
      <c r="F12" s="396"/>
      <c r="G12" s="69">
        <f t="shared" si="0"/>
        <v>0</v>
      </c>
      <c r="H12" s="45">
        <f t="shared" si="1"/>
        <v>0</v>
      </c>
      <c r="I12" s="69">
        <f t="shared" si="2"/>
        <v>0</v>
      </c>
      <c r="J12" s="70"/>
    </row>
    <row r="13" spans="1:10" s="37" customFormat="1" ht="34.5" customHeight="1" x14ac:dyDescent="0.2">
      <c r="A13" s="125">
        <v>7</v>
      </c>
      <c r="B13" s="114" t="s">
        <v>146</v>
      </c>
      <c r="C13" s="107" t="s">
        <v>50</v>
      </c>
      <c r="D13" s="110">
        <v>200</v>
      </c>
      <c r="E13" s="67"/>
      <c r="F13" s="396"/>
      <c r="G13" s="69">
        <f t="shared" si="0"/>
        <v>0</v>
      </c>
      <c r="H13" s="45">
        <f t="shared" si="1"/>
        <v>0</v>
      </c>
      <c r="I13" s="69">
        <f t="shared" si="2"/>
        <v>0</v>
      </c>
      <c r="J13" s="70"/>
    </row>
    <row r="14" spans="1:10" s="37" customFormat="1" ht="34.5" customHeight="1" x14ac:dyDescent="0.2">
      <c r="A14" s="125">
        <v>8</v>
      </c>
      <c r="B14" s="114" t="s">
        <v>737</v>
      </c>
      <c r="C14" s="238" t="s">
        <v>50</v>
      </c>
      <c r="D14" s="230">
        <v>200</v>
      </c>
      <c r="E14" s="224"/>
      <c r="F14" s="397"/>
      <c r="G14" s="69">
        <f t="shared" si="0"/>
        <v>0</v>
      </c>
      <c r="H14" s="45">
        <f t="shared" si="1"/>
        <v>0</v>
      </c>
      <c r="I14" s="69">
        <f t="shared" si="2"/>
        <v>0</v>
      </c>
      <c r="J14" s="227"/>
    </row>
    <row r="15" spans="1:10" s="37" customFormat="1" ht="34.5" customHeight="1" x14ac:dyDescent="0.2">
      <c r="A15" s="229">
        <v>9</v>
      </c>
      <c r="B15" s="114" t="s">
        <v>450</v>
      </c>
      <c r="C15" s="107" t="s">
        <v>50</v>
      </c>
      <c r="D15" s="110">
        <v>200</v>
      </c>
      <c r="E15" s="67"/>
      <c r="F15" s="396"/>
      <c r="G15" s="69">
        <f t="shared" si="0"/>
        <v>0</v>
      </c>
      <c r="H15" s="45">
        <f t="shared" si="1"/>
        <v>0</v>
      </c>
      <c r="I15" s="69">
        <f t="shared" si="2"/>
        <v>0</v>
      </c>
      <c r="J15" s="70"/>
    </row>
    <row r="16" spans="1:10" s="37" customFormat="1" ht="34.5" customHeight="1" x14ac:dyDescent="0.2">
      <c r="A16" s="125">
        <v>10</v>
      </c>
      <c r="B16" s="114" t="s">
        <v>449</v>
      </c>
      <c r="C16" s="107" t="s">
        <v>50</v>
      </c>
      <c r="D16" s="110">
        <v>2300</v>
      </c>
      <c r="E16" s="67"/>
      <c r="F16" s="396"/>
      <c r="G16" s="69">
        <f t="shared" si="0"/>
        <v>0</v>
      </c>
      <c r="H16" s="45">
        <f t="shared" si="1"/>
        <v>0</v>
      </c>
      <c r="I16" s="69">
        <f t="shared" si="2"/>
        <v>0</v>
      </c>
      <c r="J16" s="70"/>
    </row>
    <row r="17" spans="1:10" s="37" customFormat="1" ht="34.5" customHeight="1" x14ac:dyDescent="0.2">
      <c r="A17" s="125">
        <v>11</v>
      </c>
      <c r="B17" s="115" t="s">
        <v>270</v>
      </c>
      <c r="C17" s="107" t="s">
        <v>50</v>
      </c>
      <c r="D17" s="110">
        <v>1500</v>
      </c>
      <c r="E17" s="67"/>
      <c r="F17" s="396"/>
      <c r="G17" s="69">
        <f t="shared" si="0"/>
        <v>0</v>
      </c>
      <c r="H17" s="45">
        <f t="shared" si="1"/>
        <v>0</v>
      </c>
      <c r="I17" s="69">
        <f t="shared" si="2"/>
        <v>0</v>
      </c>
      <c r="J17" s="70"/>
    </row>
    <row r="18" spans="1:10" s="37" customFormat="1" ht="34.5" customHeight="1" x14ac:dyDescent="0.2">
      <c r="A18" s="465">
        <v>12</v>
      </c>
      <c r="B18" s="433" t="s">
        <v>857</v>
      </c>
      <c r="C18" s="223" t="s">
        <v>50</v>
      </c>
      <c r="D18" s="230">
        <v>200</v>
      </c>
      <c r="E18" s="224"/>
      <c r="F18" s="397"/>
      <c r="G18" s="69">
        <f t="shared" si="0"/>
        <v>0</v>
      </c>
      <c r="H18" s="45">
        <f t="shared" si="1"/>
        <v>0</v>
      </c>
      <c r="I18" s="69">
        <f t="shared" si="2"/>
        <v>0</v>
      </c>
      <c r="J18" s="227"/>
    </row>
    <row r="19" spans="1:10" s="37" customFormat="1" ht="34.5" customHeight="1" x14ac:dyDescent="0.2">
      <c r="A19" s="125">
        <v>13</v>
      </c>
      <c r="B19" s="114" t="s">
        <v>422</v>
      </c>
      <c r="C19" s="107" t="s">
        <v>50</v>
      </c>
      <c r="D19" s="110">
        <v>200</v>
      </c>
      <c r="E19" s="67"/>
      <c r="F19" s="396"/>
      <c r="G19" s="69">
        <f t="shared" si="0"/>
        <v>0</v>
      </c>
      <c r="H19" s="45">
        <f t="shared" si="1"/>
        <v>0</v>
      </c>
      <c r="I19" s="69">
        <f t="shared" si="2"/>
        <v>0</v>
      </c>
      <c r="J19" s="70"/>
    </row>
    <row r="20" spans="1:10" s="37" customFormat="1" ht="34.5" customHeight="1" x14ac:dyDescent="0.2">
      <c r="A20" s="125">
        <v>14</v>
      </c>
      <c r="B20" s="114" t="s">
        <v>738</v>
      </c>
      <c r="C20" s="223" t="s">
        <v>50</v>
      </c>
      <c r="D20" s="230">
        <v>200</v>
      </c>
      <c r="E20" s="224"/>
      <c r="F20" s="397"/>
      <c r="G20" s="69">
        <f t="shared" si="0"/>
        <v>0</v>
      </c>
      <c r="H20" s="45">
        <f t="shared" si="1"/>
        <v>0</v>
      </c>
      <c r="I20" s="69">
        <f t="shared" si="2"/>
        <v>0</v>
      </c>
      <c r="J20" s="227"/>
    </row>
    <row r="21" spans="1:10" s="37" customFormat="1" ht="34.5" customHeight="1" x14ac:dyDescent="0.2">
      <c r="A21" s="229">
        <v>15</v>
      </c>
      <c r="B21" s="114" t="s">
        <v>448</v>
      </c>
      <c r="C21" s="107" t="s">
        <v>50</v>
      </c>
      <c r="D21" s="110">
        <v>750</v>
      </c>
      <c r="E21" s="67"/>
      <c r="F21" s="396"/>
      <c r="G21" s="69">
        <f t="shared" si="0"/>
        <v>0</v>
      </c>
      <c r="H21" s="45">
        <f t="shared" si="1"/>
        <v>0</v>
      </c>
      <c r="I21" s="69">
        <f t="shared" si="2"/>
        <v>0</v>
      </c>
      <c r="J21" s="70"/>
    </row>
    <row r="22" spans="1:10" s="37" customFormat="1" ht="18" customHeight="1" x14ac:dyDescent="0.2">
      <c r="A22" s="125">
        <v>16</v>
      </c>
      <c r="B22" s="114" t="s">
        <v>575</v>
      </c>
      <c r="C22" s="107" t="s">
        <v>50</v>
      </c>
      <c r="D22" s="110">
        <v>20</v>
      </c>
      <c r="E22" s="67"/>
      <c r="F22" s="396"/>
      <c r="G22" s="69">
        <f t="shared" si="0"/>
        <v>0</v>
      </c>
      <c r="H22" s="45">
        <f t="shared" si="1"/>
        <v>0</v>
      </c>
      <c r="I22" s="69">
        <f t="shared" si="2"/>
        <v>0</v>
      </c>
      <c r="J22" s="70"/>
    </row>
    <row r="23" spans="1:10" s="37" customFormat="1" ht="18" customHeight="1" x14ac:dyDescent="0.2">
      <c r="A23" s="125">
        <v>17</v>
      </c>
      <c r="B23" s="114" t="s">
        <v>476</v>
      </c>
      <c r="C23" s="107" t="s">
        <v>50</v>
      </c>
      <c r="D23" s="110">
        <v>200</v>
      </c>
      <c r="E23" s="67"/>
      <c r="F23" s="396"/>
      <c r="G23" s="69">
        <f t="shared" si="0"/>
        <v>0</v>
      </c>
      <c r="H23" s="45">
        <f t="shared" si="1"/>
        <v>0</v>
      </c>
      <c r="I23" s="69">
        <f t="shared" si="2"/>
        <v>0</v>
      </c>
      <c r="J23" s="70"/>
    </row>
    <row r="24" spans="1:10" s="37" customFormat="1" ht="18" customHeight="1" x14ac:dyDescent="0.2">
      <c r="A24" s="229">
        <v>18</v>
      </c>
      <c r="B24" s="114" t="s">
        <v>574</v>
      </c>
      <c r="C24" s="107" t="s">
        <v>50</v>
      </c>
      <c r="D24" s="111">
        <v>600</v>
      </c>
      <c r="E24" s="67"/>
      <c r="F24" s="393"/>
      <c r="G24" s="69">
        <f t="shared" si="0"/>
        <v>0</v>
      </c>
      <c r="H24" s="45">
        <f t="shared" si="1"/>
        <v>0</v>
      </c>
      <c r="I24" s="69">
        <f t="shared" si="2"/>
        <v>0</v>
      </c>
      <c r="J24" s="70"/>
    </row>
    <row r="25" spans="1:10" s="37" customFormat="1" ht="18" customHeight="1" x14ac:dyDescent="0.2">
      <c r="A25" s="125">
        <v>19</v>
      </c>
      <c r="B25" s="114" t="s">
        <v>475</v>
      </c>
      <c r="C25" s="223" t="s">
        <v>50</v>
      </c>
      <c r="D25" s="280">
        <v>600</v>
      </c>
      <c r="E25" s="224"/>
      <c r="F25" s="394"/>
      <c r="G25" s="69">
        <f t="shared" si="0"/>
        <v>0</v>
      </c>
      <c r="H25" s="45">
        <f t="shared" si="1"/>
        <v>0</v>
      </c>
      <c r="I25" s="69">
        <f t="shared" si="2"/>
        <v>0</v>
      </c>
      <c r="J25" s="227"/>
    </row>
    <row r="26" spans="1:10" s="37" customFormat="1" ht="18" customHeight="1" x14ac:dyDescent="0.2">
      <c r="A26" s="125">
        <v>20</v>
      </c>
      <c r="B26" s="114" t="s">
        <v>467</v>
      </c>
      <c r="C26" s="107" t="s">
        <v>50</v>
      </c>
      <c r="D26" s="111">
        <v>100</v>
      </c>
      <c r="E26" s="67"/>
      <c r="F26" s="393"/>
      <c r="G26" s="69">
        <f t="shared" si="0"/>
        <v>0</v>
      </c>
      <c r="H26" s="45">
        <f t="shared" si="1"/>
        <v>0</v>
      </c>
      <c r="I26" s="69">
        <f t="shared" si="2"/>
        <v>0</v>
      </c>
      <c r="J26" s="70"/>
    </row>
    <row r="27" spans="1:10" s="37" customFormat="1" ht="18" customHeight="1" x14ac:dyDescent="0.2">
      <c r="A27" s="469">
        <v>21</v>
      </c>
      <c r="B27" s="470" t="s">
        <v>468</v>
      </c>
      <c r="C27" s="471" t="s">
        <v>50</v>
      </c>
      <c r="D27" s="472">
        <v>80</v>
      </c>
      <c r="E27" s="466"/>
      <c r="F27" s="467"/>
      <c r="G27" s="440">
        <f t="shared" si="0"/>
        <v>0</v>
      </c>
      <c r="H27" s="422">
        <f t="shared" si="1"/>
        <v>0</v>
      </c>
      <c r="I27" s="440">
        <f t="shared" si="2"/>
        <v>0</v>
      </c>
      <c r="J27" s="468"/>
    </row>
    <row r="28" spans="1:10" s="37" customFormat="1" ht="18" customHeight="1" x14ac:dyDescent="0.2">
      <c r="A28" s="125">
        <v>22</v>
      </c>
      <c r="B28" s="114" t="s">
        <v>479</v>
      </c>
      <c r="C28" s="107" t="s">
        <v>102</v>
      </c>
      <c r="D28" s="110">
        <v>500</v>
      </c>
      <c r="E28" s="67"/>
      <c r="F28" s="396"/>
      <c r="G28" s="69">
        <f t="shared" si="0"/>
        <v>0</v>
      </c>
      <c r="H28" s="45">
        <f t="shared" si="1"/>
        <v>0</v>
      </c>
      <c r="I28" s="69">
        <f t="shared" si="2"/>
        <v>0</v>
      </c>
      <c r="J28" s="70"/>
    </row>
    <row r="29" spans="1:10" s="37" customFormat="1" ht="18" customHeight="1" x14ac:dyDescent="0.2">
      <c r="A29" s="125">
        <v>23</v>
      </c>
      <c r="B29" s="114" t="s">
        <v>480</v>
      </c>
      <c r="C29" s="107" t="s">
        <v>102</v>
      </c>
      <c r="D29" s="110">
        <v>1000</v>
      </c>
      <c r="E29" s="67"/>
      <c r="F29" s="396"/>
      <c r="G29" s="69">
        <f t="shared" si="0"/>
        <v>0</v>
      </c>
      <c r="H29" s="45">
        <f t="shared" si="1"/>
        <v>0</v>
      </c>
      <c r="I29" s="69">
        <f t="shared" si="2"/>
        <v>0</v>
      </c>
      <c r="J29" s="70"/>
    </row>
    <row r="30" spans="1:10" s="37" customFormat="1" ht="18" customHeight="1" x14ac:dyDescent="0.2">
      <c r="A30" s="229">
        <v>24</v>
      </c>
      <c r="B30" s="114" t="s">
        <v>471</v>
      </c>
      <c r="C30" s="107" t="s">
        <v>102</v>
      </c>
      <c r="D30" s="110">
        <v>15000</v>
      </c>
      <c r="E30" s="67"/>
      <c r="F30" s="396"/>
      <c r="G30" s="69">
        <f t="shared" si="0"/>
        <v>0</v>
      </c>
      <c r="H30" s="45">
        <f t="shared" si="1"/>
        <v>0</v>
      </c>
      <c r="I30" s="69">
        <f t="shared" si="2"/>
        <v>0</v>
      </c>
      <c r="J30" s="70"/>
    </row>
    <row r="31" spans="1:10" s="37" customFormat="1" ht="18" customHeight="1" x14ac:dyDescent="0.2">
      <c r="A31" s="125">
        <v>25</v>
      </c>
      <c r="B31" s="114" t="s">
        <v>472</v>
      </c>
      <c r="C31" s="107" t="s">
        <v>102</v>
      </c>
      <c r="D31" s="110">
        <v>500</v>
      </c>
      <c r="E31" s="67"/>
      <c r="F31" s="396"/>
      <c r="G31" s="69">
        <f t="shared" si="0"/>
        <v>0</v>
      </c>
      <c r="H31" s="45">
        <f t="shared" si="1"/>
        <v>0</v>
      </c>
      <c r="I31" s="69">
        <f t="shared" si="2"/>
        <v>0</v>
      </c>
      <c r="J31" s="70"/>
    </row>
    <row r="32" spans="1:10" s="37" customFormat="1" ht="18" customHeight="1" x14ac:dyDescent="0.2">
      <c r="A32" s="125">
        <v>26</v>
      </c>
      <c r="B32" s="218" t="s">
        <v>451</v>
      </c>
      <c r="C32" s="223" t="s">
        <v>102</v>
      </c>
      <c r="D32" s="230">
        <v>800</v>
      </c>
      <c r="E32" s="224"/>
      <c r="F32" s="397"/>
      <c r="G32" s="69">
        <f t="shared" si="0"/>
        <v>0</v>
      </c>
      <c r="H32" s="45">
        <f t="shared" si="1"/>
        <v>0</v>
      </c>
      <c r="I32" s="69">
        <f t="shared" si="2"/>
        <v>0</v>
      </c>
      <c r="J32" s="227"/>
    </row>
    <row r="33" spans="1:10" s="37" customFormat="1" ht="18" customHeight="1" x14ac:dyDescent="0.2">
      <c r="A33" s="229">
        <v>27</v>
      </c>
      <c r="B33" s="218" t="s">
        <v>452</v>
      </c>
      <c r="C33" s="223" t="s">
        <v>102</v>
      </c>
      <c r="D33" s="230">
        <v>800</v>
      </c>
      <c r="E33" s="224"/>
      <c r="F33" s="397"/>
      <c r="G33" s="69">
        <f t="shared" si="0"/>
        <v>0</v>
      </c>
      <c r="H33" s="45">
        <f t="shared" si="1"/>
        <v>0</v>
      </c>
      <c r="I33" s="69">
        <f t="shared" si="2"/>
        <v>0</v>
      </c>
      <c r="J33" s="227"/>
    </row>
    <row r="34" spans="1:10" s="37" customFormat="1" ht="18" customHeight="1" x14ac:dyDescent="0.2">
      <c r="A34" s="125">
        <v>28</v>
      </c>
      <c r="B34" s="114" t="s">
        <v>149</v>
      </c>
      <c r="C34" s="107" t="s">
        <v>102</v>
      </c>
      <c r="D34" s="151">
        <v>1200</v>
      </c>
      <c r="E34" s="67"/>
      <c r="F34" s="396"/>
      <c r="G34" s="69">
        <f t="shared" si="0"/>
        <v>0</v>
      </c>
      <c r="H34" s="45">
        <f t="shared" si="1"/>
        <v>0</v>
      </c>
      <c r="I34" s="69">
        <f t="shared" si="2"/>
        <v>0</v>
      </c>
      <c r="J34" s="70"/>
    </row>
    <row r="35" spans="1:10" s="37" customFormat="1" ht="18" customHeight="1" x14ac:dyDescent="0.2">
      <c r="A35" s="125">
        <v>29</v>
      </c>
      <c r="B35" s="114" t="s">
        <v>481</v>
      </c>
      <c r="C35" s="223" t="s">
        <v>102</v>
      </c>
      <c r="D35" s="240">
        <v>500</v>
      </c>
      <c r="E35" s="224"/>
      <c r="F35" s="397"/>
      <c r="G35" s="69">
        <f t="shared" si="0"/>
        <v>0</v>
      </c>
      <c r="H35" s="45">
        <f t="shared" si="1"/>
        <v>0</v>
      </c>
      <c r="I35" s="69">
        <f t="shared" si="2"/>
        <v>0</v>
      </c>
      <c r="J35" s="227"/>
    </row>
    <row r="36" spans="1:10" s="37" customFormat="1" ht="18" customHeight="1" x14ac:dyDescent="0.2">
      <c r="A36" s="229">
        <v>30</v>
      </c>
      <c r="B36" s="114" t="s">
        <v>482</v>
      </c>
      <c r="C36" s="107" t="s">
        <v>102</v>
      </c>
      <c r="D36" s="110">
        <v>500</v>
      </c>
      <c r="E36" s="67"/>
      <c r="F36" s="396"/>
      <c r="G36" s="69">
        <f t="shared" si="0"/>
        <v>0</v>
      </c>
      <c r="H36" s="45">
        <f t="shared" si="1"/>
        <v>0</v>
      </c>
      <c r="I36" s="69">
        <f t="shared" si="2"/>
        <v>0</v>
      </c>
      <c r="J36" s="70"/>
    </row>
    <row r="37" spans="1:10" s="37" customFormat="1" ht="18" customHeight="1" x14ac:dyDescent="0.2">
      <c r="A37" s="125">
        <v>31</v>
      </c>
      <c r="B37" s="114" t="s">
        <v>483</v>
      </c>
      <c r="C37" s="107" t="s">
        <v>102</v>
      </c>
      <c r="D37" s="110">
        <v>1500</v>
      </c>
      <c r="E37" s="67"/>
      <c r="F37" s="396"/>
      <c r="G37" s="69">
        <f t="shared" si="0"/>
        <v>0</v>
      </c>
      <c r="H37" s="45">
        <f t="shared" si="1"/>
        <v>0</v>
      </c>
      <c r="I37" s="69">
        <f t="shared" si="2"/>
        <v>0</v>
      </c>
      <c r="J37" s="70"/>
    </row>
    <row r="38" spans="1:10" s="37" customFormat="1" ht="18" customHeight="1" x14ac:dyDescent="0.2">
      <c r="A38" s="125">
        <v>32</v>
      </c>
      <c r="B38" s="114" t="s">
        <v>469</v>
      </c>
      <c r="C38" s="107" t="s">
        <v>102</v>
      </c>
      <c r="D38" s="110">
        <v>500</v>
      </c>
      <c r="E38" s="67"/>
      <c r="F38" s="396"/>
      <c r="G38" s="69">
        <f t="shared" si="0"/>
        <v>0</v>
      </c>
      <c r="H38" s="45">
        <f t="shared" si="1"/>
        <v>0</v>
      </c>
      <c r="I38" s="69">
        <f t="shared" si="2"/>
        <v>0</v>
      </c>
      <c r="J38" s="70"/>
    </row>
    <row r="39" spans="1:10" s="37" customFormat="1" ht="18" customHeight="1" x14ac:dyDescent="0.2">
      <c r="A39" s="229">
        <v>33</v>
      </c>
      <c r="B39" s="114" t="s">
        <v>470</v>
      </c>
      <c r="C39" s="223" t="s">
        <v>102</v>
      </c>
      <c r="D39" s="230">
        <v>500</v>
      </c>
      <c r="E39" s="224"/>
      <c r="F39" s="397"/>
      <c r="G39" s="69">
        <f t="shared" si="0"/>
        <v>0</v>
      </c>
      <c r="H39" s="45">
        <f t="shared" si="1"/>
        <v>0</v>
      </c>
      <c r="I39" s="69">
        <f t="shared" si="2"/>
        <v>0</v>
      </c>
      <c r="J39" s="227"/>
    </row>
    <row r="40" spans="1:10" s="37" customFormat="1" ht="18" customHeight="1" x14ac:dyDescent="0.2">
      <c r="A40" s="125">
        <v>34</v>
      </c>
      <c r="B40" s="114" t="s">
        <v>465</v>
      </c>
      <c r="C40" s="107" t="s">
        <v>102</v>
      </c>
      <c r="D40" s="84">
        <v>500</v>
      </c>
      <c r="E40" s="67"/>
      <c r="F40" s="396"/>
      <c r="G40" s="69">
        <f t="shared" si="0"/>
        <v>0</v>
      </c>
      <c r="H40" s="45">
        <f t="shared" si="1"/>
        <v>0</v>
      </c>
      <c r="I40" s="69">
        <f t="shared" si="2"/>
        <v>0</v>
      </c>
      <c r="J40" s="70"/>
    </row>
    <row r="41" spans="1:10" s="37" customFormat="1" ht="18" customHeight="1" x14ac:dyDescent="0.2">
      <c r="A41" s="125">
        <v>35</v>
      </c>
      <c r="B41" s="114" t="s">
        <v>466</v>
      </c>
      <c r="C41" s="107" t="s">
        <v>102</v>
      </c>
      <c r="D41" s="84">
        <v>1000</v>
      </c>
      <c r="E41" s="67"/>
      <c r="F41" s="396"/>
      <c r="G41" s="69">
        <f t="shared" si="0"/>
        <v>0</v>
      </c>
      <c r="H41" s="45">
        <f t="shared" si="1"/>
        <v>0</v>
      </c>
      <c r="I41" s="69">
        <f t="shared" si="2"/>
        <v>0</v>
      </c>
      <c r="J41" s="70"/>
    </row>
    <row r="42" spans="1:10" s="37" customFormat="1" ht="18" customHeight="1" x14ac:dyDescent="0.2">
      <c r="A42" s="229">
        <v>36</v>
      </c>
      <c r="B42" s="114" t="s">
        <v>150</v>
      </c>
      <c r="C42" s="107" t="s">
        <v>102</v>
      </c>
      <c r="D42" s="111">
        <v>15000</v>
      </c>
      <c r="E42" s="67"/>
      <c r="F42" s="396"/>
      <c r="G42" s="69">
        <f t="shared" si="0"/>
        <v>0</v>
      </c>
      <c r="H42" s="45">
        <f t="shared" si="1"/>
        <v>0</v>
      </c>
      <c r="I42" s="69">
        <f t="shared" si="2"/>
        <v>0</v>
      </c>
      <c r="J42" s="70"/>
    </row>
    <row r="43" spans="1:10" s="37" customFormat="1" ht="18" customHeight="1" x14ac:dyDescent="0.2">
      <c r="A43" s="125">
        <v>37</v>
      </c>
      <c r="B43" s="114" t="s">
        <v>151</v>
      </c>
      <c r="C43" s="107" t="s">
        <v>102</v>
      </c>
      <c r="D43" s="111">
        <v>10000</v>
      </c>
      <c r="E43" s="67"/>
      <c r="F43" s="396"/>
      <c r="G43" s="69">
        <f t="shared" si="0"/>
        <v>0</v>
      </c>
      <c r="H43" s="45">
        <f t="shared" si="1"/>
        <v>0</v>
      </c>
      <c r="I43" s="69">
        <f t="shared" si="2"/>
        <v>0</v>
      </c>
      <c r="J43" s="70"/>
    </row>
    <row r="44" spans="1:10" s="37" customFormat="1" ht="18" customHeight="1" x14ac:dyDescent="0.2">
      <c r="A44" s="125">
        <v>38</v>
      </c>
      <c r="B44" s="114" t="s">
        <v>453</v>
      </c>
      <c r="C44" s="107" t="s">
        <v>102</v>
      </c>
      <c r="D44" s="110">
        <v>1000</v>
      </c>
      <c r="E44" s="67"/>
      <c r="F44" s="396"/>
      <c r="G44" s="69">
        <f t="shared" si="0"/>
        <v>0</v>
      </c>
      <c r="H44" s="45">
        <f t="shared" si="1"/>
        <v>0</v>
      </c>
      <c r="I44" s="69">
        <f t="shared" si="2"/>
        <v>0</v>
      </c>
      <c r="J44" s="70"/>
    </row>
    <row r="45" spans="1:10" s="37" customFormat="1" ht="18" customHeight="1" x14ac:dyDescent="0.2">
      <c r="A45" s="229">
        <v>39</v>
      </c>
      <c r="B45" s="114" t="s">
        <v>454</v>
      </c>
      <c r="C45" s="107" t="s">
        <v>102</v>
      </c>
      <c r="D45" s="110">
        <v>800</v>
      </c>
      <c r="E45" s="67"/>
      <c r="F45" s="396"/>
      <c r="G45" s="69">
        <f t="shared" si="0"/>
        <v>0</v>
      </c>
      <c r="H45" s="45">
        <f t="shared" si="1"/>
        <v>0</v>
      </c>
      <c r="I45" s="69">
        <f t="shared" si="2"/>
        <v>0</v>
      </c>
      <c r="J45" s="70"/>
    </row>
    <row r="46" spans="1:10" s="37" customFormat="1" ht="18" customHeight="1" x14ac:dyDescent="0.2">
      <c r="A46" s="125">
        <v>40</v>
      </c>
      <c r="B46" s="114" t="s">
        <v>455</v>
      </c>
      <c r="C46" s="107" t="s">
        <v>102</v>
      </c>
      <c r="D46" s="110">
        <v>800</v>
      </c>
      <c r="E46" s="67"/>
      <c r="F46" s="396"/>
      <c r="G46" s="69">
        <f t="shared" si="0"/>
        <v>0</v>
      </c>
      <c r="H46" s="45">
        <f t="shared" si="1"/>
        <v>0</v>
      </c>
      <c r="I46" s="69">
        <f t="shared" si="2"/>
        <v>0</v>
      </c>
      <c r="J46" s="70"/>
    </row>
    <row r="47" spans="1:10" s="37" customFormat="1" ht="18" customHeight="1" x14ac:dyDescent="0.2">
      <c r="A47" s="125">
        <v>41</v>
      </c>
      <c r="B47" s="218" t="s">
        <v>456</v>
      </c>
      <c r="C47" s="223" t="s">
        <v>102</v>
      </c>
      <c r="D47" s="230">
        <v>250</v>
      </c>
      <c r="E47" s="224"/>
      <c r="F47" s="397"/>
      <c r="G47" s="69">
        <f t="shared" si="0"/>
        <v>0</v>
      </c>
      <c r="H47" s="45">
        <f t="shared" si="1"/>
        <v>0</v>
      </c>
      <c r="I47" s="69">
        <f t="shared" si="2"/>
        <v>0</v>
      </c>
      <c r="J47" s="227"/>
    </row>
    <row r="48" spans="1:10" s="37" customFormat="1" ht="18" customHeight="1" x14ac:dyDescent="0.2">
      <c r="A48" s="229">
        <v>42</v>
      </c>
      <c r="B48" s="114" t="s">
        <v>457</v>
      </c>
      <c r="C48" s="107" t="s">
        <v>102</v>
      </c>
      <c r="D48" s="110">
        <v>500</v>
      </c>
      <c r="E48" s="67"/>
      <c r="F48" s="396"/>
      <c r="G48" s="69">
        <f t="shared" si="0"/>
        <v>0</v>
      </c>
      <c r="H48" s="45">
        <f t="shared" si="1"/>
        <v>0</v>
      </c>
      <c r="I48" s="69">
        <f t="shared" si="2"/>
        <v>0</v>
      </c>
      <c r="J48" s="70"/>
    </row>
    <row r="49" spans="1:10" s="37" customFormat="1" ht="18" customHeight="1" x14ac:dyDescent="0.2">
      <c r="A49" s="125">
        <v>43</v>
      </c>
      <c r="B49" s="114" t="s">
        <v>458</v>
      </c>
      <c r="C49" s="107" t="s">
        <v>102</v>
      </c>
      <c r="D49" s="110">
        <v>800</v>
      </c>
      <c r="E49" s="67"/>
      <c r="F49" s="396"/>
      <c r="G49" s="69">
        <f t="shared" si="0"/>
        <v>0</v>
      </c>
      <c r="H49" s="45">
        <f t="shared" si="1"/>
        <v>0</v>
      </c>
      <c r="I49" s="69">
        <f t="shared" si="2"/>
        <v>0</v>
      </c>
      <c r="J49" s="70"/>
    </row>
    <row r="50" spans="1:10" s="37" customFormat="1" ht="18" customHeight="1" x14ac:dyDescent="0.2">
      <c r="A50" s="125">
        <v>44</v>
      </c>
      <c r="B50" s="114" t="s">
        <v>459</v>
      </c>
      <c r="C50" s="107" t="s">
        <v>102</v>
      </c>
      <c r="D50" s="110">
        <v>250</v>
      </c>
      <c r="E50" s="67"/>
      <c r="F50" s="396"/>
      <c r="G50" s="69">
        <f t="shared" si="0"/>
        <v>0</v>
      </c>
      <c r="H50" s="45">
        <f t="shared" si="1"/>
        <v>0</v>
      </c>
      <c r="I50" s="69">
        <f t="shared" si="2"/>
        <v>0</v>
      </c>
      <c r="J50" s="70"/>
    </row>
    <row r="51" spans="1:10" s="37" customFormat="1" ht="18" customHeight="1" x14ac:dyDescent="0.2">
      <c r="A51" s="229">
        <v>45</v>
      </c>
      <c r="B51" s="114" t="s">
        <v>460</v>
      </c>
      <c r="C51" s="223" t="s">
        <v>102</v>
      </c>
      <c r="D51" s="230">
        <v>250</v>
      </c>
      <c r="E51" s="224"/>
      <c r="F51" s="397"/>
      <c r="G51" s="69">
        <f t="shared" si="0"/>
        <v>0</v>
      </c>
      <c r="H51" s="45">
        <f t="shared" si="1"/>
        <v>0</v>
      </c>
      <c r="I51" s="69">
        <f t="shared" si="2"/>
        <v>0</v>
      </c>
      <c r="J51" s="227"/>
    </row>
    <row r="52" spans="1:10" s="37" customFormat="1" ht="18" customHeight="1" x14ac:dyDescent="0.2">
      <c r="A52" s="125">
        <v>46</v>
      </c>
      <c r="B52" s="218" t="s">
        <v>461</v>
      </c>
      <c r="C52" s="223" t="s">
        <v>102</v>
      </c>
      <c r="D52" s="230">
        <v>100</v>
      </c>
      <c r="E52" s="224"/>
      <c r="F52" s="397"/>
      <c r="G52" s="69">
        <f t="shared" si="0"/>
        <v>0</v>
      </c>
      <c r="H52" s="45">
        <f t="shared" si="1"/>
        <v>0</v>
      </c>
      <c r="I52" s="69">
        <f t="shared" si="2"/>
        <v>0</v>
      </c>
      <c r="J52" s="227"/>
    </row>
    <row r="53" spans="1:10" s="37" customFormat="1" ht="18" customHeight="1" x14ac:dyDescent="0.2">
      <c r="A53" s="125">
        <v>47</v>
      </c>
      <c r="B53" s="218" t="s">
        <v>462</v>
      </c>
      <c r="C53" s="223" t="s">
        <v>102</v>
      </c>
      <c r="D53" s="230">
        <v>800</v>
      </c>
      <c r="E53" s="224"/>
      <c r="F53" s="397"/>
      <c r="G53" s="69">
        <f t="shared" si="0"/>
        <v>0</v>
      </c>
      <c r="H53" s="45">
        <f t="shared" si="1"/>
        <v>0</v>
      </c>
      <c r="I53" s="69">
        <f t="shared" si="2"/>
        <v>0</v>
      </c>
      <c r="J53" s="227"/>
    </row>
    <row r="54" spans="1:10" s="37" customFormat="1" ht="18" customHeight="1" x14ac:dyDescent="0.2">
      <c r="A54" s="229">
        <v>48</v>
      </c>
      <c r="B54" s="114" t="s">
        <v>473</v>
      </c>
      <c r="C54" s="107" t="s">
        <v>102</v>
      </c>
      <c r="D54" s="110">
        <v>200</v>
      </c>
      <c r="E54" s="67"/>
      <c r="F54" s="396"/>
      <c r="G54" s="69">
        <f t="shared" si="0"/>
        <v>0</v>
      </c>
      <c r="H54" s="45">
        <f t="shared" si="1"/>
        <v>0</v>
      </c>
      <c r="I54" s="69">
        <f t="shared" si="2"/>
        <v>0</v>
      </c>
      <c r="J54" s="70"/>
    </row>
    <row r="55" spans="1:10" s="37" customFormat="1" ht="18" customHeight="1" x14ac:dyDescent="0.2">
      <c r="A55" s="125">
        <v>49</v>
      </c>
      <c r="B55" s="114" t="s">
        <v>474</v>
      </c>
      <c r="C55" s="223" t="s">
        <v>102</v>
      </c>
      <c r="D55" s="230">
        <v>200</v>
      </c>
      <c r="E55" s="224"/>
      <c r="F55" s="397"/>
      <c r="G55" s="69">
        <f t="shared" si="0"/>
        <v>0</v>
      </c>
      <c r="H55" s="45">
        <f t="shared" si="1"/>
        <v>0</v>
      </c>
      <c r="I55" s="69">
        <f t="shared" si="2"/>
        <v>0</v>
      </c>
      <c r="J55" s="227"/>
    </row>
    <row r="56" spans="1:10" s="37" customFormat="1" ht="18" customHeight="1" x14ac:dyDescent="0.2">
      <c r="A56" s="125">
        <v>50</v>
      </c>
      <c r="B56" s="114" t="s">
        <v>463</v>
      </c>
      <c r="C56" s="107" t="s">
        <v>102</v>
      </c>
      <c r="D56" s="110">
        <v>800</v>
      </c>
      <c r="E56" s="67"/>
      <c r="F56" s="396"/>
      <c r="G56" s="69">
        <f t="shared" si="0"/>
        <v>0</v>
      </c>
      <c r="H56" s="45">
        <f t="shared" si="1"/>
        <v>0</v>
      </c>
      <c r="I56" s="69">
        <f t="shared" si="2"/>
        <v>0</v>
      </c>
      <c r="J56" s="70"/>
    </row>
    <row r="57" spans="1:10" s="37" customFormat="1" ht="18" customHeight="1" x14ac:dyDescent="0.2">
      <c r="A57" s="229">
        <v>51</v>
      </c>
      <c r="B57" s="114" t="s">
        <v>464</v>
      </c>
      <c r="C57" s="107" t="s">
        <v>102</v>
      </c>
      <c r="D57" s="110">
        <v>400</v>
      </c>
      <c r="E57" s="67"/>
      <c r="F57" s="396"/>
      <c r="G57" s="69">
        <f t="shared" si="0"/>
        <v>0</v>
      </c>
      <c r="H57" s="45">
        <f t="shared" si="1"/>
        <v>0</v>
      </c>
      <c r="I57" s="69">
        <f t="shared" si="2"/>
        <v>0</v>
      </c>
      <c r="J57" s="70"/>
    </row>
    <row r="58" spans="1:10" s="37" customFormat="1" ht="18" customHeight="1" x14ac:dyDescent="0.2">
      <c r="A58" s="125">
        <v>52</v>
      </c>
      <c r="B58" s="114" t="s">
        <v>152</v>
      </c>
      <c r="C58" s="107" t="s">
        <v>102</v>
      </c>
      <c r="D58" s="110">
        <v>400</v>
      </c>
      <c r="E58" s="67"/>
      <c r="F58" s="396"/>
      <c r="G58" s="69">
        <f t="shared" si="0"/>
        <v>0</v>
      </c>
      <c r="H58" s="45">
        <f t="shared" si="1"/>
        <v>0</v>
      </c>
      <c r="I58" s="69">
        <f t="shared" si="2"/>
        <v>0</v>
      </c>
      <c r="J58" s="70"/>
    </row>
    <row r="59" spans="1:10" s="73" customFormat="1" ht="12.75" x14ac:dyDescent="0.2">
      <c r="A59" s="146"/>
      <c r="B59" s="72" t="s">
        <v>303</v>
      </c>
      <c r="C59" s="49" t="s">
        <v>5</v>
      </c>
      <c r="D59" s="49" t="s">
        <v>5</v>
      </c>
      <c r="E59" s="49" t="s">
        <v>5</v>
      </c>
      <c r="F59" s="49" t="s">
        <v>5</v>
      </c>
      <c r="G59" s="50">
        <f>SUM(G7:G58)</f>
        <v>0</v>
      </c>
      <c r="H59" s="50">
        <f t="shared" ref="H59:I59" si="3">SUM(H7:H58)</f>
        <v>0</v>
      </c>
      <c r="I59" s="50">
        <f t="shared" si="3"/>
        <v>0</v>
      </c>
      <c r="J59" s="49">
        <f>SUM(J7:J58)</f>
        <v>0</v>
      </c>
    </row>
    <row r="60" spans="1:10" s="73" customFormat="1" ht="12.75" x14ac:dyDescent="0.2">
      <c r="A60" s="370"/>
      <c r="B60" s="371"/>
      <c r="C60" s="293"/>
      <c r="D60" s="293"/>
      <c r="E60" s="293"/>
      <c r="F60" s="293"/>
      <c r="G60" s="232"/>
      <c r="H60" s="232"/>
      <c r="I60" s="232"/>
      <c r="J60" s="231"/>
    </row>
    <row r="61" spans="1:10" s="3" customFormat="1" ht="15" customHeight="1" x14ac:dyDescent="0.3">
      <c r="A61" s="508" t="s">
        <v>423</v>
      </c>
      <c r="B61" s="508"/>
      <c r="C61" s="508"/>
      <c r="D61" s="508"/>
      <c r="E61" s="508"/>
      <c r="F61" s="508"/>
      <c r="G61" s="277"/>
      <c r="H61" s="277"/>
      <c r="I61" s="277"/>
      <c r="J61" s="253"/>
    </row>
    <row r="62" spans="1:10" s="3" customFormat="1" ht="18" customHeight="1" x14ac:dyDescent="0.3">
      <c r="A62" s="514" t="s">
        <v>626</v>
      </c>
      <c r="B62" s="514"/>
      <c r="C62" s="514"/>
      <c r="D62" s="514"/>
      <c r="E62" s="514"/>
      <c r="F62" s="514"/>
      <c r="G62" s="514"/>
      <c r="H62" s="514"/>
      <c r="I62" s="514"/>
      <c r="J62" s="253"/>
    </row>
    <row r="63" spans="1:10" s="255" customFormat="1" ht="18.75" customHeight="1" x14ac:dyDescent="0.3">
      <c r="A63" s="515" t="s">
        <v>600</v>
      </c>
      <c r="B63" s="515"/>
      <c r="C63" s="515"/>
      <c r="D63" s="515"/>
      <c r="E63" s="515"/>
      <c r="F63" s="515"/>
      <c r="G63" s="515"/>
      <c r="H63" s="515"/>
      <c r="I63" s="515"/>
      <c r="J63" s="515"/>
    </row>
    <row r="64" spans="1:10" s="11" customFormat="1" ht="36" customHeight="1" x14ac:dyDescent="0.3">
      <c r="A64" s="516" t="s">
        <v>603</v>
      </c>
      <c r="B64" s="516"/>
      <c r="C64" s="516"/>
      <c r="D64" s="516"/>
      <c r="E64" s="516"/>
      <c r="F64" s="516"/>
      <c r="G64" s="516"/>
      <c r="H64" s="516"/>
      <c r="I64" s="516"/>
      <c r="J64" s="516"/>
    </row>
    <row r="65" spans="1:10" s="73" customFormat="1" ht="45.75" customHeight="1" x14ac:dyDescent="0.3">
      <c r="A65" s="516" t="s">
        <v>606</v>
      </c>
      <c r="B65" s="516"/>
      <c r="C65" s="516"/>
      <c r="D65" s="516"/>
      <c r="E65" s="516"/>
      <c r="F65" s="516"/>
      <c r="G65" s="516"/>
      <c r="H65" s="516"/>
      <c r="I65" s="516"/>
      <c r="J65" s="516"/>
    </row>
    <row r="66" spans="1:10" s="3" customFormat="1" ht="15" customHeight="1" x14ac:dyDescent="0.2">
      <c r="A66" s="496" t="s">
        <v>36</v>
      </c>
      <c r="B66" s="496"/>
      <c r="C66" s="496"/>
      <c r="D66" s="496"/>
      <c r="E66" s="496"/>
      <c r="F66" s="496"/>
      <c r="G66" s="496"/>
      <c r="H66" s="496"/>
      <c r="I66" s="496"/>
      <c r="J66" s="496"/>
    </row>
    <row r="67" spans="1:10" s="3" customFormat="1" ht="30.75" customHeight="1" x14ac:dyDescent="0.2">
      <c r="A67" s="497" t="s">
        <v>326</v>
      </c>
      <c r="B67" s="491"/>
      <c r="C67" s="491"/>
      <c r="D67" s="491"/>
      <c r="E67" s="491"/>
      <c r="F67" s="491"/>
      <c r="G67" s="491"/>
      <c r="H67" s="491"/>
      <c r="I67" s="491"/>
      <c r="J67" s="491"/>
    </row>
    <row r="68" spans="1:10" s="498" customFormat="1" ht="12.75" customHeight="1" x14ac:dyDescent="0.25">
      <c r="A68" s="497" t="s">
        <v>328</v>
      </c>
    </row>
    <row r="69" spans="1:10" s="11" customFormat="1" ht="12.75" customHeight="1" x14ac:dyDescent="0.25">
      <c r="A69" s="499" t="s">
        <v>771</v>
      </c>
      <c r="B69" s="499"/>
      <c r="C69" s="499"/>
      <c r="D69" s="499"/>
      <c r="E69" s="499"/>
      <c r="F69" s="499"/>
      <c r="G69" s="499"/>
      <c r="H69" s="499"/>
      <c r="I69" s="499"/>
      <c r="J69" s="499"/>
    </row>
    <row r="70" spans="1:10" s="11" customFormat="1" ht="27.75" customHeight="1" x14ac:dyDescent="0.25">
      <c r="A70" s="490" t="s">
        <v>875</v>
      </c>
      <c r="B70" s="490"/>
      <c r="C70" s="490"/>
      <c r="D70" s="490"/>
      <c r="E70" s="490"/>
      <c r="F70" s="490"/>
      <c r="G70" s="490"/>
      <c r="H70" s="490"/>
      <c r="I70" s="490"/>
      <c r="J70" s="490"/>
    </row>
    <row r="71" spans="1:10" s="499" customFormat="1" ht="15" customHeight="1" x14ac:dyDescent="0.25">
      <c r="A71" s="499" t="s">
        <v>327</v>
      </c>
    </row>
    <row r="72" spans="1:10" s="499" customFormat="1" ht="15" customHeight="1" x14ac:dyDescent="0.25">
      <c r="A72" s="499" t="s">
        <v>194</v>
      </c>
    </row>
    <row r="73" spans="1:10" s="377" customFormat="1" ht="25.5" customHeight="1" x14ac:dyDescent="0.25">
      <c r="A73" s="490" t="s">
        <v>772</v>
      </c>
      <c r="B73" s="490"/>
      <c r="C73" s="490"/>
      <c r="D73" s="490"/>
      <c r="E73" s="490"/>
      <c r="F73" s="490"/>
      <c r="G73" s="490"/>
      <c r="H73" s="490"/>
      <c r="I73" s="490"/>
      <c r="J73" s="490"/>
    </row>
    <row r="74" spans="1:10" s="377" customFormat="1" ht="39" customHeight="1" x14ac:dyDescent="0.25">
      <c r="A74" s="490" t="s">
        <v>773</v>
      </c>
      <c r="B74" s="490"/>
      <c r="C74" s="490"/>
      <c r="D74" s="490"/>
      <c r="E74" s="490"/>
      <c r="F74" s="490"/>
      <c r="G74" s="490"/>
      <c r="H74" s="490"/>
      <c r="I74" s="490"/>
      <c r="J74" s="490"/>
    </row>
    <row r="75" spans="1:10" s="11" customFormat="1" ht="25.5" customHeight="1" x14ac:dyDescent="0.25">
      <c r="A75" s="490"/>
      <c r="B75" s="490"/>
      <c r="C75" s="490"/>
      <c r="D75" s="490"/>
      <c r="E75" s="490"/>
      <c r="F75" s="490"/>
      <c r="G75" s="490"/>
      <c r="H75" s="490"/>
      <c r="I75" s="490"/>
      <c r="J75" s="490"/>
    </row>
    <row r="76" spans="1:10" s="3" customFormat="1" ht="20.25" customHeight="1" x14ac:dyDescent="0.2">
      <c r="A76" s="90"/>
      <c r="B76" s="12"/>
      <c r="C76" s="86"/>
      <c r="D76" s="90"/>
      <c r="E76" s="90"/>
      <c r="F76" s="90"/>
      <c r="G76" s="90"/>
      <c r="H76" s="90"/>
      <c r="I76" s="90"/>
      <c r="J76" s="90"/>
    </row>
    <row r="77" spans="1:10" s="13" customFormat="1" ht="12.75" x14ac:dyDescent="0.2">
      <c r="A77" s="91"/>
      <c r="B77" s="14"/>
      <c r="C77" s="87"/>
      <c r="D77" s="91"/>
      <c r="E77" s="91"/>
      <c r="F77" s="91"/>
      <c r="G77" s="91"/>
      <c r="H77" s="91"/>
      <c r="I77" s="91"/>
      <c r="J77" s="91"/>
    </row>
  </sheetData>
  <sheetProtection algorithmName="SHA-512" hashValue="8PSYlXUlhE58iWhliSAXd1zkoYY8dYa1z7YumkK1uwSEoac+a6FJ52DnQmNsiI3DR5SwjpUPTBCebGktEev9gw==" saltValue="cyOj5lUKbGC+bH+nAkW12A==" spinCount="100000" sheet="1" objects="1" scenarios="1"/>
  <mergeCells count="17">
    <mergeCell ref="A64:J64"/>
    <mergeCell ref="A1:D1"/>
    <mergeCell ref="A75:J75"/>
    <mergeCell ref="A3:J3"/>
    <mergeCell ref="A66:J66"/>
    <mergeCell ref="A67:J67"/>
    <mergeCell ref="A68:XFD68"/>
    <mergeCell ref="A69:J69"/>
    <mergeCell ref="A70:J70"/>
    <mergeCell ref="A71:XFD71"/>
    <mergeCell ref="A72:XFD72"/>
    <mergeCell ref="A73:J73"/>
    <mergeCell ref="A74:J74"/>
    <mergeCell ref="A61:F61"/>
    <mergeCell ref="A62:I62"/>
    <mergeCell ref="A65:J65"/>
    <mergeCell ref="A63:J63"/>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58">
      <formula1>1</formula1>
    </dataValidation>
  </dataValidations>
  <pageMargins left="0.51181102362204722" right="0.51181102362204722" top="0.74803149606299213" bottom="0.74803149606299213" header="0.31496062992125984" footer="0.31496062992125984"/>
  <pageSetup paperSize="9" scale="9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45"/>
  <sheetViews>
    <sheetView view="pageBreakPreview" zoomScale="110" zoomScaleNormal="100" zoomScaleSheetLayoutView="110" workbookViewId="0">
      <pane ySplit="6" topLeftCell="A31" activePane="bottomLeft" state="frozen"/>
      <selection pane="bottomLeft" activeCell="A39" sqref="A39:I39"/>
    </sheetView>
  </sheetViews>
  <sheetFormatPr defaultColWidth="8.7109375" defaultRowHeight="16.5" x14ac:dyDescent="0.3"/>
  <cols>
    <col min="1" max="1" width="4.140625" style="119" customWidth="1"/>
    <col min="2" max="2" width="46.7109375" style="15" customWidth="1"/>
    <col min="3" max="3" width="6.140625" style="119" customWidth="1"/>
    <col min="4" max="4" width="8.28515625" style="122" customWidth="1"/>
    <col min="5" max="5" width="19.5703125" style="119" customWidth="1"/>
    <col min="6" max="9" width="12.28515625" style="119" customWidth="1"/>
    <col min="10" max="16384" width="8.7109375" style="4"/>
  </cols>
  <sheetData>
    <row r="1" spans="1:9" s="178" customFormat="1" x14ac:dyDescent="0.3">
      <c r="A1" s="511" t="s">
        <v>0</v>
      </c>
      <c r="B1" s="511"/>
      <c r="C1" s="511"/>
      <c r="D1" s="511"/>
      <c r="E1" s="177"/>
      <c r="F1" s="177"/>
      <c r="G1" s="177" t="s">
        <v>215</v>
      </c>
      <c r="H1" s="177"/>
      <c r="I1" s="177"/>
    </row>
    <row r="2" spans="1:9" x14ac:dyDescent="0.3">
      <c r="A2" s="121"/>
      <c r="B2" s="5"/>
      <c r="C2" s="120"/>
      <c r="D2" s="120"/>
      <c r="E2" s="121"/>
      <c r="F2" s="121"/>
      <c r="G2" s="121"/>
      <c r="H2" s="121"/>
      <c r="I2" s="121"/>
    </row>
    <row r="3" spans="1:9" ht="18.75" x14ac:dyDescent="0.3">
      <c r="A3" s="507" t="s">
        <v>537</v>
      </c>
      <c r="B3" s="507"/>
      <c r="C3" s="507"/>
      <c r="D3" s="507"/>
      <c r="E3" s="507"/>
      <c r="F3" s="507"/>
      <c r="G3" s="507"/>
      <c r="H3" s="507"/>
      <c r="I3" s="507"/>
    </row>
    <row r="5" spans="1:9" ht="48" x14ac:dyDescent="0.3">
      <c r="A5" s="46" t="s">
        <v>1</v>
      </c>
      <c r="B5" s="46" t="s">
        <v>2</v>
      </c>
      <c r="C5" s="47" t="s">
        <v>29</v>
      </c>
      <c r="D5" s="47" t="s">
        <v>3</v>
      </c>
      <c r="E5" s="48" t="s">
        <v>4</v>
      </c>
      <c r="F5" s="48" t="s">
        <v>30</v>
      </c>
      <c r="G5" s="48" t="s">
        <v>31</v>
      </c>
      <c r="H5" s="48" t="s">
        <v>32</v>
      </c>
      <c r="I5" s="48" t="s">
        <v>33</v>
      </c>
    </row>
    <row r="6" spans="1:9" x14ac:dyDescent="0.3">
      <c r="A6" s="98">
        <v>1</v>
      </c>
      <c r="B6" s="46">
        <v>2</v>
      </c>
      <c r="C6" s="83">
        <v>3</v>
      </c>
      <c r="D6" s="83">
        <v>4</v>
      </c>
      <c r="E6" s="83">
        <v>5</v>
      </c>
      <c r="F6" s="83">
        <v>6</v>
      </c>
      <c r="G6" s="94" t="s">
        <v>37</v>
      </c>
      <c r="H6" s="83" t="s">
        <v>34</v>
      </c>
      <c r="I6" s="83" t="s">
        <v>35</v>
      </c>
    </row>
    <row r="7" spans="1:9" ht="19.5" customHeight="1" x14ac:dyDescent="0.3">
      <c r="A7" s="43">
        <v>1</v>
      </c>
      <c r="B7" s="117" t="s">
        <v>179</v>
      </c>
      <c r="C7" s="84" t="s">
        <v>50</v>
      </c>
      <c r="D7" s="84">
        <v>300</v>
      </c>
      <c r="E7" s="31"/>
      <c r="F7" s="379"/>
      <c r="G7" s="30">
        <f>D7*ROUND(F7, 4)</f>
        <v>0</v>
      </c>
      <c r="H7" s="45">
        <f t="shared" ref="H7:H27" si="0">+G7*0.095</f>
        <v>0</v>
      </c>
      <c r="I7" s="30">
        <f t="shared" ref="I7:I27" si="1">+G7+H7</f>
        <v>0</v>
      </c>
    </row>
    <row r="8" spans="1:9" ht="19.5" customHeight="1" x14ac:dyDescent="0.3">
      <c r="A8" s="234">
        <v>2</v>
      </c>
      <c r="B8" s="312" t="s">
        <v>477</v>
      </c>
      <c r="C8" s="219" t="s">
        <v>50</v>
      </c>
      <c r="D8" s="219">
        <v>600</v>
      </c>
      <c r="E8" s="220"/>
      <c r="F8" s="380"/>
      <c r="G8" s="30">
        <f t="shared" ref="G8:G27" si="2">D8*ROUND(F8, 4)</f>
        <v>0</v>
      </c>
      <c r="H8" s="45">
        <f t="shared" si="0"/>
        <v>0</v>
      </c>
      <c r="I8" s="30">
        <f t="shared" si="1"/>
        <v>0</v>
      </c>
    </row>
    <row r="9" spans="1:9" ht="19.5" customHeight="1" x14ac:dyDescent="0.3">
      <c r="A9" s="43">
        <v>3</v>
      </c>
      <c r="B9" s="101" t="s">
        <v>180</v>
      </c>
      <c r="C9" s="84" t="s">
        <v>50</v>
      </c>
      <c r="D9" s="84">
        <v>200</v>
      </c>
      <c r="E9" s="31"/>
      <c r="F9" s="379"/>
      <c r="G9" s="30">
        <f t="shared" si="2"/>
        <v>0</v>
      </c>
      <c r="H9" s="45">
        <f t="shared" si="0"/>
        <v>0</v>
      </c>
      <c r="I9" s="30">
        <f t="shared" si="1"/>
        <v>0</v>
      </c>
    </row>
    <row r="10" spans="1:9" ht="19.5" customHeight="1" x14ac:dyDescent="0.3">
      <c r="A10" s="43">
        <v>4</v>
      </c>
      <c r="B10" s="101" t="s">
        <v>84</v>
      </c>
      <c r="C10" s="84" t="s">
        <v>50</v>
      </c>
      <c r="D10" s="84">
        <v>600</v>
      </c>
      <c r="E10" s="31"/>
      <c r="F10" s="379"/>
      <c r="G10" s="30">
        <f t="shared" si="2"/>
        <v>0</v>
      </c>
      <c r="H10" s="45">
        <f t="shared" si="0"/>
        <v>0</v>
      </c>
      <c r="I10" s="30">
        <f t="shared" si="1"/>
        <v>0</v>
      </c>
    </row>
    <row r="11" spans="1:9" ht="19.5" customHeight="1" x14ac:dyDescent="0.3">
      <c r="A11" s="43">
        <v>5</v>
      </c>
      <c r="B11" s="101" t="s">
        <v>85</v>
      </c>
      <c r="C11" s="84" t="s">
        <v>50</v>
      </c>
      <c r="D11" s="84">
        <v>300</v>
      </c>
      <c r="E11" s="31"/>
      <c r="F11" s="379"/>
      <c r="G11" s="30">
        <f t="shared" si="2"/>
        <v>0</v>
      </c>
      <c r="H11" s="45">
        <f t="shared" si="0"/>
        <v>0</v>
      </c>
      <c r="I11" s="30">
        <f t="shared" si="1"/>
        <v>0</v>
      </c>
    </row>
    <row r="12" spans="1:9" s="57" customFormat="1" ht="19.5" customHeight="1" x14ac:dyDescent="0.2">
      <c r="A12" s="234">
        <v>6</v>
      </c>
      <c r="B12" s="101" t="s">
        <v>181</v>
      </c>
      <c r="C12" s="84" t="s">
        <v>50</v>
      </c>
      <c r="D12" s="84">
        <v>10</v>
      </c>
      <c r="E12" s="31"/>
      <c r="F12" s="379"/>
      <c r="G12" s="30">
        <f t="shared" si="2"/>
        <v>0</v>
      </c>
      <c r="H12" s="45">
        <f t="shared" si="0"/>
        <v>0</v>
      </c>
      <c r="I12" s="30">
        <f t="shared" si="1"/>
        <v>0</v>
      </c>
    </row>
    <row r="13" spans="1:9" s="57" customFormat="1" ht="19.5" customHeight="1" x14ac:dyDescent="0.2">
      <c r="A13" s="43">
        <v>7</v>
      </c>
      <c r="B13" s="101" t="s">
        <v>182</v>
      </c>
      <c r="C13" s="84" t="s">
        <v>50</v>
      </c>
      <c r="D13" s="84">
        <v>300</v>
      </c>
      <c r="E13" s="31"/>
      <c r="F13" s="379"/>
      <c r="G13" s="30">
        <f t="shared" si="2"/>
        <v>0</v>
      </c>
      <c r="H13" s="45">
        <f t="shared" si="0"/>
        <v>0</v>
      </c>
      <c r="I13" s="30">
        <f t="shared" si="1"/>
        <v>0</v>
      </c>
    </row>
    <row r="14" spans="1:9" s="57" customFormat="1" ht="19.5" customHeight="1" x14ac:dyDescent="0.2">
      <c r="A14" s="43">
        <v>8</v>
      </c>
      <c r="B14" s="101" t="s">
        <v>183</v>
      </c>
      <c r="C14" s="84" t="s">
        <v>50</v>
      </c>
      <c r="D14" s="84">
        <v>600</v>
      </c>
      <c r="E14" s="31"/>
      <c r="F14" s="379"/>
      <c r="G14" s="30">
        <f t="shared" si="2"/>
        <v>0</v>
      </c>
      <c r="H14" s="45">
        <f t="shared" si="0"/>
        <v>0</v>
      </c>
      <c r="I14" s="30">
        <f t="shared" si="1"/>
        <v>0</v>
      </c>
    </row>
    <row r="15" spans="1:9" s="57" customFormat="1" ht="19.5" customHeight="1" x14ac:dyDescent="0.2">
      <c r="A15" s="43">
        <v>9</v>
      </c>
      <c r="B15" s="101" t="s">
        <v>184</v>
      </c>
      <c r="C15" s="84" t="s">
        <v>50</v>
      </c>
      <c r="D15" s="84">
        <v>600</v>
      </c>
      <c r="E15" s="31"/>
      <c r="F15" s="379"/>
      <c r="G15" s="30">
        <f t="shared" si="2"/>
        <v>0</v>
      </c>
      <c r="H15" s="45">
        <f t="shared" si="0"/>
        <v>0</v>
      </c>
      <c r="I15" s="30">
        <f t="shared" si="1"/>
        <v>0</v>
      </c>
    </row>
    <row r="16" spans="1:9" ht="26.25" customHeight="1" x14ac:dyDescent="0.3">
      <c r="A16" s="234">
        <v>10</v>
      </c>
      <c r="B16" s="101" t="s">
        <v>492</v>
      </c>
      <c r="C16" s="84" t="s">
        <v>50</v>
      </c>
      <c r="D16" s="84">
        <v>600</v>
      </c>
      <c r="E16" s="31"/>
      <c r="F16" s="398"/>
      <c r="G16" s="30">
        <f t="shared" si="2"/>
        <v>0</v>
      </c>
      <c r="H16" s="45">
        <f t="shared" si="0"/>
        <v>0</v>
      </c>
      <c r="I16" s="30">
        <f t="shared" si="1"/>
        <v>0</v>
      </c>
    </row>
    <row r="17" spans="1:10" ht="26.25" customHeight="1" x14ac:dyDescent="0.3">
      <c r="A17" s="43">
        <v>11</v>
      </c>
      <c r="B17" s="101" t="s">
        <v>494</v>
      </c>
      <c r="C17" s="219" t="s">
        <v>50</v>
      </c>
      <c r="D17" s="84">
        <v>500</v>
      </c>
      <c r="E17" s="31"/>
      <c r="F17" s="398"/>
      <c r="G17" s="30">
        <f t="shared" si="2"/>
        <v>0</v>
      </c>
      <c r="H17" s="45">
        <f t="shared" si="0"/>
        <v>0</v>
      </c>
      <c r="I17" s="30">
        <f t="shared" si="1"/>
        <v>0</v>
      </c>
    </row>
    <row r="18" spans="1:10" ht="29.25" customHeight="1" x14ac:dyDescent="0.3">
      <c r="A18" s="43">
        <v>12</v>
      </c>
      <c r="B18" s="109" t="s">
        <v>493</v>
      </c>
      <c r="C18" s="84" t="s">
        <v>50</v>
      </c>
      <c r="D18" s="84">
        <v>500</v>
      </c>
      <c r="E18" s="31"/>
      <c r="F18" s="398"/>
      <c r="G18" s="30">
        <f t="shared" si="2"/>
        <v>0</v>
      </c>
      <c r="H18" s="45">
        <f t="shared" si="0"/>
        <v>0</v>
      </c>
      <c r="I18" s="30">
        <f t="shared" si="1"/>
        <v>0</v>
      </c>
    </row>
    <row r="19" spans="1:10" ht="30.75" customHeight="1" x14ac:dyDescent="0.3">
      <c r="A19" s="43">
        <v>13</v>
      </c>
      <c r="B19" s="109" t="s">
        <v>495</v>
      </c>
      <c r="C19" s="84" t="s">
        <v>50</v>
      </c>
      <c r="D19" s="84">
        <v>180</v>
      </c>
      <c r="E19" s="31"/>
      <c r="F19" s="398"/>
      <c r="G19" s="30">
        <f t="shared" si="2"/>
        <v>0</v>
      </c>
      <c r="H19" s="45">
        <f t="shared" si="0"/>
        <v>0</v>
      </c>
      <c r="I19" s="30">
        <f t="shared" si="1"/>
        <v>0</v>
      </c>
    </row>
    <row r="20" spans="1:10" ht="30.75" customHeight="1" x14ac:dyDescent="0.3">
      <c r="A20" s="234">
        <v>14</v>
      </c>
      <c r="B20" s="241" t="s">
        <v>573</v>
      </c>
      <c r="C20" s="219" t="s">
        <v>50</v>
      </c>
      <c r="D20" s="219">
        <v>120</v>
      </c>
      <c r="E20" s="220"/>
      <c r="F20" s="399"/>
      <c r="G20" s="30">
        <f t="shared" si="2"/>
        <v>0</v>
      </c>
      <c r="H20" s="45">
        <f t="shared" si="0"/>
        <v>0</v>
      </c>
      <c r="I20" s="30">
        <f t="shared" si="1"/>
        <v>0</v>
      </c>
    </row>
    <row r="21" spans="1:10" s="57" customFormat="1" ht="31.5" customHeight="1" x14ac:dyDescent="0.2">
      <c r="A21" s="43">
        <v>15</v>
      </c>
      <c r="B21" s="109" t="s">
        <v>498</v>
      </c>
      <c r="C21" s="84" t="s">
        <v>50</v>
      </c>
      <c r="D21" s="84">
        <v>50</v>
      </c>
      <c r="E21" s="31"/>
      <c r="F21" s="398"/>
      <c r="G21" s="30">
        <f t="shared" si="2"/>
        <v>0</v>
      </c>
      <c r="H21" s="45">
        <f t="shared" si="0"/>
        <v>0</v>
      </c>
      <c r="I21" s="30">
        <f t="shared" si="1"/>
        <v>0</v>
      </c>
    </row>
    <row r="22" spans="1:10" s="57" customFormat="1" ht="28.5" customHeight="1" x14ac:dyDescent="0.2">
      <c r="A22" s="43">
        <v>16</v>
      </c>
      <c r="B22" s="109" t="s">
        <v>496</v>
      </c>
      <c r="C22" s="84" t="s">
        <v>50</v>
      </c>
      <c r="D22" s="84">
        <v>70</v>
      </c>
      <c r="E22" s="31"/>
      <c r="F22" s="398"/>
      <c r="G22" s="30">
        <f t="shared" si="2"/>
        <v>0</v>
      </c>
      <c r="H22" s="45">
        <f t="shared" si="0"/>
        <v>0</v>
      </c>
      <c r="I22" s="30">
        <f t="shared" si="1"/>
        <v>0</v>
      </c>
    </row>
    <row r="23" spans="1:10" s="57" customFormat="1" ht="25.5" customHeight="1" x14ac:dyDescent="0.2">
      <c r="A23" s="43">
        <v>17</v>
      </c>
      <c r="B23" s="109" t="s">
        <v>497</v>
      </c>
      <c r="C23" s="84" t="s">
        <v>50</v>
      </c>
      <c r="D23" s="84">
        <v>80</v>
      </c>
      <c r="E23" s="31"/>
      <c r="F23" s="398"/>
      <c r="G23" s="30">
        <f t="shared" si="2"/>
        <v>0</v>
      </c>
      <c r="H23" s="45">
        <f t="shared" si="0"/>
        <v>0</v>
      </c>
      <c r="I23" s="30">
        <f t="shared" si="1"/>
        <v>0</v>
      </c>
    </row>
    <row r="24" spans="1:10" s="57" customFormat="1" ht="25.5" customHeight="1" x14ac:dyDescent="0.2">
      <c r="A24" s="234">
        <v>18</v>
      </c>
      <c r="B24" s="109" t="s">
        <v>510</v>
      </c>
      <c r="C24" s="84" t="s">
        <v>50</v>
      </c>
      <c r="D24" s="84">
        <v>80</v>
      </c>
      <c r="E24" s="31"/>
      <c r="F24" s="398"/>
      <c r="G24" s="30">
        <f t="shared" si="2"/>
        <v>0</v>
      </c>
      <c r="H24" s="45">
        <f t="shared" si="0"/>
        <v>0</v>
      </c>
      <c r="I24" s="30">
        <f t="shared" si="1"/>
        <v>0</v>
      </c>
    </row>
    <row r="25" spans="1:10" s="57" customFormat="1" ht="25.5" customHeight="1" x14ac:dyDescent="0.2">
      <c r="A25" s="43">
        <v>19</v>
      </c>
      <c r="B25" s="109" t="s">
        <v>499</v>
      </c>
      <c r="C25" s="84" t="s">
        <v>50</v>
      </c>
      <c r="D25" s="84">
        <v>100</v>
      </c>
      <c r="E25" s="31"/>
      <c r="F25" s="398"/>
      <c r="G25" s="30">
        <f t="shared" si="2"/>
        <v>0</v>
      </c>
      <c r="H25" s="45">
        <f t="shared" si="0"/>
        <v>0</v>
      </c>
      <c r="I25" s="30">
        <f t="shared" si="1"/>
        <v>0</v>
      </c>
    </row>
    <row r="26" spans="1:10" s="57" customFormat="1" ht="25.5" customHeight="1" x14ac:dyDescent="0.2">
      <c r="A26" s="43">
        <v>20</v>
      </c>
      <c r="B26" s="241" t="s">
        <v>500</v>
      </c>
      <c r="C26" s="219" t="s">
        <v>50</v>
      </c>
      <c r="D26" s="219">
        <v>80</v>
      </c>
      <c r="E26" s="220"/>
      <c r="F26" s="399"/>
      <c r="G26" s="30">
        <f t="shared" si="2"/>
        <v>0</v>
      </c>
      <c r="H26" s="45">
        <f t="shared" si="0"/>
        <v>0</v>
      </c>
      <c r="I26" s="30">
        <f t="shared" si="1"/>
        <v>0</v>
      </c>
    </row>
    <row r="27" spans="1:10" s="57" customFormat="1" ht="25.5" customHeight="1" x14ac:dyDescent="0.2">
      <c r="A27" s="43">
        <v>21</v>
      </c>
      <c r="B27" s="239" t="s">
        <v>501</v>
      </c>
      <c r="C27" s="84" t="s">
        <v>50</v>
      </c>
      <c r="D27" s="219">
        <v>80</v>
      </c>
      <c r="E27" s="220"/>
      <c r="F27" s="399"/>
      <c r="G27" s="30">
        <f t="shared" si="2"/>
        <v>0</v>
      </c>
      <c r="H27" s="45">
        <f t="shared" si="0"/>
        <v>0</v>
      </c>
      <c r="I27" s="30">
        <f t="shared" si="1"/>
        <v>0</v>
      </c>
    </row>
    <row r="28" spans="1:10" s="51" customFormat="1" ht="12.75" x14ac:dyDescent="0.2">
      <c r="A28" s="97"/>
      <c r="B28" s="32" t="s">
        <v>304</v>
      </c>
      <c r="C28" s="33" t="s">
        <v>5</v>
      </c>
      <c r="D28" s="33" t="s">
        <v>5</v>
      </c>
      <c r="E28" s="33" t="s">
        <v>5</v>
      </c>
      <c r="F28" s="33" t="s">
        <v>5</v>
      </c>
      <c r="G28" s="34">
        <f>SUM(G7:G27)</f>
        <v>0</v>
      </c>
      <c r="H28" s="34">
        <f t="shared" ref="H28:I28" si="3">SUM(H7:H27)</f>
        <v>0</v>
      </c>
      <c r="I28" s="34">
        <f t="shared" si="3"/>
        <v>0</v>
      </c>
    </row>
    <row r="29" spans="1:10" s="51" customFormat="1" ht="12.75" x14ac:dyDescent="0.2">
      <c r="A29" s="286"/>
      <c r="B29" s="282"/>
      <c r="C29" s="283"/>
      <c r="D29" s="283"/>
      <c r="E29" s="283"/>
      <c r="F29" s="283"/>
      <c r="G29" s="216"/>
      <c r="H29" s="216"/>
      <c r="I29" s="216"/>
    </row>
    <row r="30" spans="1:10" s="3" customFormat="1" ht="15" customHeight="1" x14ac:dyDescent="0.3">
      <c r="A30" s="508" t="s">
        <v>423</v>
      </c>
      <c r="B30" s="508"/>
      <c r="C30" s="508"/>
      <c r="D30" s="508"/>
      <c r="E30" s="508"/>
      <c r="F30" s="508"/>
      <c r="G30" s="277"/>
      <c r="H30" s="277"/>
      <c r="I30" s="277"/>
      <c r="J30" s="253"/>
    </row>
    <row r="31" spans="1:10" s="3" customFormat="1" ht="21.75" customHeight="1" x14ac:dyDescent="0.3">
      <c r="A31" s="514" t="s">
        <v>624</v>
      </c>
      <c r="B31" s="514"/>
      <c r="C31" s="514"/>
      <c r="D31" s="514"/>
      <c r="E31" s="514"/>
      <c r="F31" s="514"/>
      <c r="G31" s="514"/>
      <c r="H31" s="514"/>
      <c r="I31" s="514"/>
      <c r="J31" s="253"/>
    </row>
    <row r="32" spans="1:10" s="255" customFormat="1" ht="18" customHeight="1" x14ac:dyDescent="0.3">
      <c r="A32" s="515" t="s">
        <v>600</v>
      </c>
      <c r="B32" s="515"/>
      <c r="C32" s="515"/>
      <c r="D32" s="515"/>
      <c r="E32" s="515"/>
      <c r="F32" s="515"/>
      <c r="G32" s="515"/>
      <c r="H32" s="515"/>
      <c r="I32" s="515"/>
    </row>
    <row r="33" spans="1:10" s="11" customFormat="1" ht="33.75" customHeight="1" x14ac:dyDescent="0.3">
      <c r="A33" s="516" t="s">
        <v>753</v>
      </c>
      <c r="B33" s="516"/>
      <c r="C33" s="516"/>
      <c r="D33" s="516"/>
      <c r="E33" s="516"/>
      <c r="F33" s="516"/>
      <c r="G33" s="516"/>
      <c r="H33" s="516"/>
      <c r="I33" s="516"/>
      <c r="J33" s="256"/>
    </row>
    <row r="34" spans="1:10" ht="53.25" customHeight="1" x14ac:dyDescent="0.3">
      <c r="A34" s="516" t="s">
        <v>606</v>
      </c>
      <c r="B34" s="516"/>
      <c r="C34" s="516"/>
      <c r="D34" s="516"/>
      <c r="E34" s="516"/>
      <c r="F34" s="516"/>
      <c r="G34" s="516"/>
      <c r="H34" s="516"/>
      <c r="I34" s="516"/>
      <c r="J34" s="296"/>
    </row>
    <row r="35" spans="1:10" s="3" customFormat="1" ht="15" customHeight="1" x14ac:dyDescent="0.2">
      <c r="A35" s="496" t="s">
        <v>36</v>
      </c>
      <c r="B35" s="496"/>
      <c r="C35" s="496"/>
      <c r="D35" s="496"/>
      <c r="E35" s="496"/>
      <c r="F35" s="496"/>
      <c r="G35" s="496"/>
      <c r="H35" s="496"/>
      <c r="I35" s="496"/>
      <c r="J35" s="496"/>
    </row>
    <row r="36" spans="1:10" s="3" customFormat="1" ht="30.75" customHeight="1" x14ac:dyDescent="0.2">
      <c r="A36" s="497" t="s">
        <v>326</v>
      </c>
      <c r="B36" s="497"/>
      <c r="C36" s="497"/>
      <c r="D36" s="497"/>
      <c r="E36" s="497"/>
      <c r="F36" s="497"/>
      <c r="G36" s="497"/>
      <c r="H36" s="497"/>
      <c r="I36" s="497"/>
      <c r="J36" s="167"/>
    </row>
    <row r="37" spans="1:10" s="498" customFormat="1" ht="12.75" customHeight="1" x14ac:dyDescent="0.25">
      <c r="A37" s="497" t="s">
        <v>328</v>
      </c>
    </row>
    <row r="38" spans="1:10" s="11" customFormat="1" ht="12.75" customHeight="1" x14ac:dyDescent="0.25">
      <c r="A38" s="499" t="s">
        <v>771</v>
      </c>
      <c r="B38" s="499"/>
      <c r="C38" s="499"/>
      <c r="D38" s="499"/>
      <c r="E38" s="499"/>
      <c r="F38" s="499"/>
      <c r="G38" s="499"/>
      <c r="H38" s="499"/>
      <c r="I38" s="499"/>
      <c r="J38" s="499"/>
    </row>
    <row r="39" spans="1:10" s="11" customFormat="1" ht="26.25" customHeight="1" x14ac:dyDescent="0.25">
      <c r="A39" s="490" t="s">
        <v>875</v>
      </c>
      <c r="B39" s="490"/>
      <c r="C39" s="490"/>
      <c r="D39" s="490"/>
      <c r="E39" s="490"/>
      <c r="F39" s="490"/>
      <c r="G39" s="490"/>
      <c r="H39" s="490"/>
      <c r="I39" s="490"/>
      <c r="J39" s="378"/>
    </row>
    <row r="40" spans="1:10" s="499" customFormat="1" ht="15" customHeight="1" x14ac:dyDescent="0.25">
      <c r="A40" s="499" t="s">
        <v>327</v>
      </c>
    </row>
    <row r="41" spans="1:10" s="499" customFormat="1" ht="15" customHeight="1" x14ac:dyDescent="0.25">
      <c r="A41" s="499" t="s">
        <v>194</v>
      </c>
    </row>
    <row r="42" spans="1:10" s="377" customFormat="1" ht="25.5" customHeight="1" x14ac:dyDescent="0.25">
      <c r="A42" s="490" t="s">
        <v>772</v>
      </c>
      <c r="B42" s="490"/>
      <c r="C42" s="490"/>
      <c r="D42" s="490"/>
      <c r="E42" s="490"/>
      <c r="F42" s="490"/>
      <c r="G42" s="490"/>
      <c r="H42" s="490"/>
      <c r="I42" s="490"/>
      <c r="J42" s="378"/>
    </row>
    <row r="43" spans="1:10" s="11" customFormat="1" ht="25.5" customHeight="1" x14ac:dyDescent="0.25">
      <c r="A43" s="490"/>
      <c r="B43" s="490"/>
      <c r="C43" s="490"/>
      <c r="D43" s="490"/>
      <c r="E43" s="490"/>
      <c r="F43" s="490"/>
      <c r="G43" s="490"/>
      <c r="H43" s="490"/>
      <c r="I43" s="490"/>
    </row>
    <row r="44" spans="1:10" s="3" customFormat="1" ht="20.25" customHeight="1" x14ac:dyDescent="0.2">
      <c r="A44" s="90"/>
      <c r="B44" s="12"/>
      <c r="C44" s="90"/>
      <c r="D44" s="90"/>
      <c r="E44" s="90"/>
      <c r="F44" s="90"/>
      <c r="G44" s="90"/>
      <c r="H44" s="90"/>
      <c r="I44" s="90"/>
    </row>
    <row r="45" spans="1:10" s="13" customFormat="1" ht="12.75" x14ac:dyDescent="0.2">
      <c r="A45" s="91"/>
      <c r="B45" s="14"/>
      <c r="C45" s="91"/>
      <c r="D45" s="91"/>
      <c r="E45" s="91"/>
      <c r="F45" s="91"/>
      <c r="G45" s="91"/>
      <c r="H45" s="91"/>
      <c r="I45" s="91"/>
    </row>
  </sheetData>
  <sheetProtection algorithmName="SHA-512" hashValue="7C/ESljAjr5KW+w9TXVnBedFCurwDKyEZZVcnMr2F2exkebBzHNzw3sf1UEGlhl9gW02NKsui6MA4s0DSPw8Mg==" saltValue="y5bVNHh7Uj+qWCtbDqwXyw==" spinCount="100000" sheet="1" objects="1" scenarios="1"/>
  <mergeCells count="16">
    <mergeCell ref="A39:I39"/>
    <mergeCell ref="A1:D1"/>
    <mergeCell ref="A34:I34"/>
    <mergeCell ref="A43:I43"/>
    <mergeCell ref="A3:I3"/>
    <mergeCell ref="A36:I36"/>
    <mergeCell ref="A37:XFD37"/>
    <mergeCell ref="A40:XFD40"/>
    <mergeCell ref="A41:XFD41"/>
    <mergeCell ref="A42:I42"/>
    <mergeCell ref="A35:J35"/>
    <mergeCell ref="A38:J38"/>
    <mergeCell ref="A30:F30"/>
    <mergeCell ref="A31:I31"/>
    <mergeCell ref="A32:I32"/>
    <mergeCell ref="A33:I33"/>
  </mergeCells>
  <pageMargins left="0.31496062992125984" right="0.31496062992125984" top="0.74803149606299213" bottom="0.55118110236220474" header="0.31496062992125984" footer="0.31496062992125984"/>
  <pageSetup paperSize="9"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8"/>
  <sheetViews>
    <sheetView view="pageBreakPreview" topLeftCell="A7" zoomScale="110" zoomScaleNormal="100" zoomScaleSheetLayoutView="110" workbookViewId="0">
      <selection activeCell="A22" sqref="A22:J22"/>
    </sheetView>
  </sheetViews>
  <sheetFormatPr defaultRowHeight="16.5" x14ac:dyDescent="0.3"/>
  <cols>
    <col min="1" max="1" width="4" style="96" customWidth="1"/>
    <col min="2" max="2" width="41.42578125" style="66" customWidth="1"/>
    <col min="3" max="3" width="6.28515625" style="96" customWidth="1"/>
    <col min="4" max="4" width="8.140625" style="148" customWidth="1"/>
    <col min="5" max="5" width="19" style="96" customWidth="1"/>
    <col min="6" max="9" width="12.42578125" style="96" customWidth="1"/>
    <col min="10" max="16384" width="9.140625" style="2"/>
  </cols>
  <sheetData>
    <row r="1" spans="1:9" s="171" customFormat="1" x14ac:dyDescent="0.3">
      <c r="A1" s="531" t="s">
        <v>0</v>
      </c>
      <c r="B1" s="531"/>
      <c r="C1" s="531"/>
      <c r="D1" s="531"/>
      <c r="E1" s="187"/>
      <c r="F1" s="187"/>
      <c r="G1" s="177" t="s">
        <v>215</v>
      </c>
      <c r="H1" s="187"/>
      <c r="I1" s="187"/>
    </row>
    <row r="2" spans="1:9" x14ac:dyDescent="0.3">
      <c r="A2" s="145"/>
      <c r="B2" s="1"/>
      <c r="C2" s="144"/>
      <c r="D2" s="144"/>
      <c r="E2" s="145"/>
      <c r="F2" s="145"/>
      <c r="G2" s="145"/>
      <c r="H2" s="145"/>
      <c r="I2" s="145"/>
    </row>
    <row r="3" spans="1:9" ht="18.75" x14ac:dyDescent="0.3">
      <c r="A3" s="521" t="s">
        <v>538</v>
      </c>
      <c r="B3" s="521"/>
      <c r="C3" s="521"/>
      <c r="D3" s="521"/>
      <c r="E3" s="521"/>
      <c r="F3" s="521"/>
      <c r="G3" s="521"/>
      <c r="H3" s="521"/>
      <c r="I3" s="521"/>
    </row>
    <row r="5" spans="1:9" ht="48" x14ac:dyDescent="0.3">
      <c r="A5" s="46" t="s">
        <v>1</v>
      </c>
      <c r="B5" s="46" t="s">
        <v>2</v>
      </c>
      <c r="C5" s="47" t="s">
        <v>29</v>
      </c>
      <c r="D5" s="47" t="s">
        <v>3</v>
      </c>
      <c r="E5" s="74" t="s">
        <v>4</v>
      </c>
      <c r="F5" s="48" t="s">
        <v>30</v>
      </c>
      <c r="G5" s="48" t="s">
        <v>31</v>
      </c>
      <c r="H5" s="48" t="s">
        <v>32</v>
      </c>
      <c r="I5" s="48" t="s">
        <v>33</v>
      </c>
    </row>
    <row r="6" spans="1:9" x14ac:dyDescent="0.3">
      <c r="A6" s="98">
        <v>1</v>
      </c>
      <c r="B6" s="46">
        <v>2</v>
      </c>
      <c r="C6" s="83">
        <v>3</v>
      </c>
      <c r="D6" s="83">
        <v>4</v>
      </c>
      <c r="E6" s="126">
        <v>5</v>
      </c>
      <c r="F6" s="83">
        <v>6</v>
      </c>
      <c r="G6" s="94" t="s">
        <v>37</v>
      </c>
      <c r="H6" s="83" t="s">
        <v>34</v>
      </c>
      <c r="I6" s="83" t="s">
        <v>35</v>
      </c>
    </row>
    <row r="7" spans="1:9" s="37" customFormat="1" ht="18" customHeight="1" x14ac:dyDescent="0.2">
      <c r="A7" s="125">
        <v>1</v>
      </c>
      <c r="B7" s="75" t="s">
        <v>486</v>
      </c>
      <c r="C7" s="54" t="s">
        <v>50</v>
      </c>
      <c r="D7" s="55">
        <v>50</v>
      </c>
      <c r="E7" s="249"/>
      <c r="F7" s="379"/>
      <c r="G7" s="30">
        <f>D7*ROUND(F7, 4)</f>
        <v>0</v>
      </c>
      <c r="H7" s="45">
        <f>+G7*0.095</f>
        <v>0</v>
      </c>
      <c r="I7" s="30">
        <f>+G7+H7</f>
        <v>0</v>
      </c>
    </row>
    <row r="8" spans="1:9" s="37" customFormat="1" ht="18" customHeight="1" x14ac:dyDescent="0.2">
      <c r="A8" s="125">
        <v>2</v>
      </c>
      <c r="B8" s="75" t="s">
        <v>487</v>
      </c>
      <c r="C8" s="54" t="s">
        <v>50</v>
      </c>
      <c r="D8" s="55">
        <v>30</v>
      </c>
      <c r="E8" s="249"/>
      <c r="F8" s="379"/>
      <c r="G8" s="30">
        <f t="shared" ref="G8:G11" si="0">D8*ROUND(F8, 4)</f>
        <v>0</v>
      </c>
      <c r="H8" s="45">
        <f t="shared" ref="H8:H11" si="1">+G8*0.095</f>
        <v>0</v>
      </c>
      <c r="I8" s="30">
        <f t="shared" ref="I8:I11" si="2">+G8+H8</f>
        <v>0</v>
      </c>
    </row>
    <row r="9" spans="1:9" s="37" customFormat="1" ht="18" customHeight="1" x14ac:dyDescent="0.2">
      <c r="A9" s="125">
        <v>3</v>
      </c>
      <c r="B9" s="75" t="s">
        <v>488</v>
      </c>
      <c r="C9" s="54" t="s">
        <v>50</v>
      </c>
      <c r="D9" s="55">
        <v>65</v>
      </c>
      <c r="E9" s="249"/>
      <c r="F9" s="379"/>
      <c r="G9" s="30">
        <f t="shared" si="0"/>
        <v>0</v>
      </c>
      <c r="H9" s="45">
        <f t="shared" si="1"/>
        <v>0</v>
      </c>
      <c r="I9" s="30">
        <f t="shared" si="2"/>
        <v>0</v>
      </c>
    </row>
    <row r="10" spans="1:9" s="37" customFormat="1" ht="18" customHeight="1" x14ac:dyDescent="0.2">
      <c r="A10" s="125">
        <v>4</v>
      </c>
      <c r="B10" s="75" t="s">
        <v>489</v>
      </c>
      <c r="C10" s="54" t="s">
        <v>50</v>
      </c>
      <c r="D10" s="55">
        <v>55</v>
      </c>
      <c r="E10" s="249"/>
      <c r="F10" s="379"/>
      <c r="G10" s="30">
        <f t="shared" si="0"/>
        <v>0</v>
      </c>
      <c r="H10" s="45">
        <f t="shared" si="1"/>
        <v>0</v>
      </c>
      <c r="I10" s="30">
        <f t="shared" si="2"/>
        <v>0</v>
      </c>
    </row>
    <row r="11" spans="1:9" s="37" customFormat="1" ht="18" customHeight="1" x14ac:dyDescent="0.2">
      <c r="A11" s="125">
        <v>5</v>
      </c>
      <c r="B11" s="75" t="s">
        <v>490</v>
      </c>
      <c r="C11" s="54" t="s">
        <v>50</v>
      </c>
      <c r="D11" s="55">
        <v>40</v>
      </c>
      <c r="E11" s="249"/>
      <c r="F11" s="379"/>
      <c r="G11" s="30">
        <f t="shared" si="0"/>
        <v>0</v>
      </c>
      <c r="H11" s="45">
        <f t="shared" si="1"/>
        <v>0</v>
      </c>
      <c r="I11" s="30">
        <f t="shared" si="2"/>
        <v>0</v>
      </c>
    </row>
    <row r="12" spans="1:9" s="73" customFormat="1" ht="12.75" x14ac:dyDescent="0.2">
      <c r="A12" s="146"/>
      <c r="B12" s="72" t="s">
        <v>305</v>
      </c>
      <c r="C12" s="49" t="s">
        <v>5</v>
      </c>
      <c r="D12" s="49" t="s">
        <v>5</v>
      </c>
      <c r="E12" s="49" t="s">
        <v>5</v>
      </c>
      <c r="F12" s="49" t="s">
        <v>5</v>
      </c>
      <c r="G12" s="50">
        <f>SUM(G7:G11)</f>
        <v>0</v>
      </c>
      <c r="H12" s="50">
        <f t="shared" ref="H12:I12" si="3">SUM(H7:H11)</f>
        <v>0</v>
      </c>
      <c r="I12" s="50">
        <f t="shared" si="3"/>
        <v>0</v>
      </c>
    </row>
    <row r="13" spans="1:9" s="73" customFormat="1" ht="12.75" x14ac:dyDescent="0.2">
      <c r="A13" s="370"/>
      <c r="B13" s="371"/>
      <c r="C13" s="293"/>
      <c r="D13" s="293"/>
      <c r="E13" s="293"/>
      <c r="F13" s="293"/>
      <c r="G13" s="232"/>
      <c r="H13" s="232"/>
      <c r="I13" s="232"/>
    </row>
    <row r="14" spans="1:9" s="3" customFormat="1" ht="15" customHeight="1" x14ac:dyDescent="0.3">
      <c r="A14" s="508" t="s">
        <v>423</v>
      </c>
      <c r="B14" s="508"/>
      <c r="C14" s="508"/>
      <c r="D14" s="508"/>
      <c r="E14" s="508"/>
      <c r="F14" s="508"/>
      <c r="G14" s="277"/>
      <c r="H14" s="277"/>
      <c r="I14" s="277"/>
    </row>
    <row r="15" spans="1:9" s="3" customFormat="1" ht="26.25" customHeight="1" x14ac:dyDescent="0.3">
      <c r="A15" s="514" t="s">
        <v>624</v>
      </c>
      <c r="B15" s="514"/>
      <c r="C15" s="514"/>
      <c r="D15" s="514"/>
      <c r="E15" s="514"/>
      <c r="F15" s="514"/>
      <c r="G15" s="514"/>
      <c r="H15" s="514"/>
      <c r="I15" s="514"/>
    </row>
    <row r="16" spans="1:9" s="255" customFormat="1" ht="22.5" customHeight="1" x14ac:dyDescent="0.3">
      <c r="A16" s="515" t="s">
        <v>600</v>
      </c>
      <c r="B16" s="515"/>
      <c r="C16" s="515"/>
      <c r="D16" s="515"/>
      <c r="E16" s="515"/>
      <c r="F16" s="515"/>
      <c r="G16" s="515"/>
      <c r="H16" s="515"/>
      <c r="I16" s="515"/>
    </row>
    <row r="17" spans="1:10" s="11" customFormat="1" ht="36" customHeight="1" x14ac:dyDescent="0.3">
      <c r="A17" s="516" t="s">
        <v>754</v>
      </c>
      <c r="B17" s="516"/>
      <c r="C17" s="516"/>
      <c r="D17" s="516"/>
      <c r="E17" s="516"/>
      <c r="F17" s="516"/>
      <c r="G17" s="516"/>
      <c r="H17" s="516"/>
      <c r="I17" s="516"/>
    </row>
    <row r="18" spans="1:10" ht="51.75" customHeight="1" x14ac:dyDescent="0.3">
      <c r="A18" s="516" t="s">
        <v>606</v>
      </c>
      <c r="B18" s="516"/>
      <c r="C18" s="516"/>
      <c r="D18" s="516"/>
      <c r="E18" s="516"/>
      <c r="F18" s="516"/>
      <c r="G18" s="516"/>
      <c r="H18" s="516"/>
      <c r="I18" s="516"/>
    </row>
    <row r="19" spans="1:10" s="3" customFormat="1" ht="15" customHeight="1" x14ac:dyDescent="0.2">
      <c r="A19" s="496" t="s">
        <v>36</v>
      </c>
      <c r="B19" s="496"/>
      <c r="C19" s="496"/>
      <c r="D19" s="496"/>
      <c r="E19" s="496"/>
      <c r="F19" s="496"/>
      <c r="G19" s="496"/>
      <c r="H19" s="496"/>
      <c r="I19" s="496"/>
    </row>
    <row r="20" spans="1:10" s="498" customFormat="1" ht="12.75" customHeight="1" x14ac:dyDescent="0.25">
      <c r="A20" s="497" t="s">
        <v>328</v>
      </c>
    </row>
    <row r="21" spans="1:10" s="11" customFormat="1" ht="12.75" customHeight="1" x14ac:dyDescent="0.25">
      <c r="A21" s="499" t="s">
        <v>771</v>
      </c>
      <c r="B21" s="499"/>
      <c r="C21" s="499"/>
      <c r="D21" s="499"/>
      <c r="E21" s="499"/>
      <c r="F21" s="499"/>
      <c r="G21" s="499"/>
      <c r="H21" s="499"/>
      <c r="I21" s="499"/>
      <c r="J21" s="499"/>
    </row>
    <row r="22" spans="1:10" s="11" customFormat="1" ht="25.5" customHeight="1" x14ac:dyDescent="0.25">
      <c r="A22" s="490" t="s">
        <v>875</v>
      </c>
      <c r="B22" s="490"/>
      <c r="C22" s="490"/>
      <c r="D22" s="490"/>
      <c r="E22" s="490"/>
      <c r="F22" s="490"/>
      <c r="G22" s="490"/>
      <c r="H22" s="490"/>
      <c r="I22" s="490"/>
      <c r="J22" s="490"/>
    </row>
    <row r="23" spans="1:10" s="499" customFormat="1" ht="15" customHeight="1" x14ac:dyDescent="0.25">
      <c r="A23" s="499" t="s">
        <v>327</v>
      </c>
    </row>
    <row r="24" spans="1:10" s="499" customFormat="1" ht="15" customHeight="1" x14ac:dyDescent="0.25">
      <c r="A24" s="499" t="s">
        <v>194</v>
      </c>
    </row>
    <row r="25" spans="1:10" s="377" customFormat="1" ht="25.5" customHeight="1" x14ac:dyDescent="0.25">
      <c r="A25" s="490" t="s">
        <v>772</v>
      </c>
      <c r="B25" s="490"/>
      <c r="C25" s="490"/>
      <c r="D25" s="490"/>
      <c r="E25" s="490"/>
      <c r="F25" s="490"/>
      <c r="G25" s="490"/>
      <c r="H25" s="490"/>
      <c r="I25" s="490"/>
      <c r="J25" s="378"/>
    </row>
    <row r="26" spans="1:10" s="233" customFormat="1" ht="27.75" customHeight="1" x14ac:dyDescent="0.25">
      <c r="A26" s="505"/>
      <c r="B26" s="505"/>
      <c r="C26" s="505"/>
      <c r="D26" s="505"/>
      <c r="E26" s="505"/>
      <c r="F26" s="505"/>
      <c r="G26" s="505"/>
      <c r="H26" s="505"/>
      <c r="I26" s="505"/>
    </row>
    <row r="27" spans="1:10" ht="24" customHeight="1" x14ac:dyDescent="0.3">
      <c r="A27" s="532"/>
      <c r="B27" s="533"/>
      <c r="C27" s="533"/>
      <c r="D27" s="533"/>
      <c r="E27" s="533"/>
      <c r="F27" s="533"/>
      <c r="G27" s="533"/>
      <c r="H27" s="533"/>
      <c r="I27" s="533"/>
    </row>
    <row r="28" spans="1:10" x14ac:dyDescent="0.3">
      <c r="B28" s="2"/>
      <c r="D28" s="96"/>
    </row>
  </sheetData>
  <mergeCells count="16">
    <mergeCell ref="A1:D1"/>
    <mergeCell ref="A3:I3"/>
    <mergeCell ref="A19:I19"/>
    <mergeCell ref="A20:XFD20"/>
    <mergeCell ref="A14:F14"/>
    <mergeCell ref="A15:I15"/>
    <mergeCell ref="A16:I16"/>
    <mergeCell ref="A17:I17"/>
    <mergeCell ref="A18:I18"/>
    <mergeCell ref="A21:J21"/>
    <mergeCell ref="A27:I27"/>
    <mergeCell ref="A23:XFD23"/>
    <mergeCell ref="A24:XFD24"/>
    <mergeCell ref="A25:I25"/>
    <mergeCell ref="A26:I26"/>
    <mergeCell ref="A22:J22"/>
  </mergeCells>
  <pageMargins left="0.31496062992125984" right="0.31496062992125984" top="0.55118110236220474" bottom="0.55118110236220474" header="0.31496062992125984" footer="0.31496062992125984"/>
  <pageSetup paperSize="9" scale="9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view="pageBreakPreview" topLeftCell="A31" zoomScale="110" zoomScaleNormal="100" zoomScaleSheetLayoutView="110" workbookViewId="0">
      <selection activeCell="A46" sqref="A46:J46"/>
    </sheetView>
  </sheetViews>
  <sheetFormatPr defaultRowHeight="16.5" x14ac:dyDescent="0.3"/>
  <cols>
    <col min="1" max="1" width="4" style="96" customWidth="1"/>
    <col min="2" max="2" width="41.42578125" style="66" customWidth="1"/>
    <col min="3" max="3" width="6.28515625" style="96" customWidth="1"/>
    <col min="4" max="4" width="8.140625" style="148" customWidth="1"/>
    <col min="5" max="5" width="19" style="96" customWidth="1"/>
    <col min="6" max="9" width="12.42578125" style="96" customWidth="1"/>
    <col min="10" max="10" width="11.7109375" style="96" customWidth="1"/>
    <col min="11" max="16384" width="9.140625" style="2"/>
  </cols>
  <sheetData>
    <row r="1" spans="1:10" s="171" customFormat="1" x14ac:dyDescent="0.3">
      <c r="A1" s="531" t="s">
        <v>0</v>
      </c>
      <c r="B1" s="531"/>
      <c r="C1" s="531"/>
      <c r="D1" s="531"/>
      <c r="E1" s="187"/>
      <c r="F1" s="187"/>
      <c r="G1" s="177" t="s">
        <v>215</v>
      </c>
      <c r="H1" s="187"/>
      <c r="I1" s="187"/>
      <c r="J1" s="187"/>
    </row>
    <row r="2" spans="1:10" x14ac:dyDescent="0.3">
      <c r="A2" s="145"/>
      <c r="B2" s="1"/>
      <c r="C2" s="144"/>
      <c r="D2" s="144"/>
      <c r="E2" s="145"/>
      <c r="F2" s="145"/>
      <c r="G2" s="145"/>
      <c r="H2" s="145"/>
      <c r="I2" s="145"/>
      <c r="J2" s="145"/>
    </row>
    <row r="3" spans="1:10" ht="18.75" x14ac:dyDescent="0.3">
      <c r="A3" s="521" t="s">
        <v>539</v>
      </c>
      <c r="B3" s="521"/>
      <c r="C3" s="521"/>
      <c r="D3" s="521"/>
      <c r="E3" s="521"/>
      <c r="F3" s="521"/>
      <c r="G3" s="521"/>
      <c r="H3" s="521"/>
      <c r="I3" s="521"/>
      <c r="J3" s="521"/>
    </row>
    <row r="5" spans="1:10" ht="48" x14ac:dyDescent="0.3">
      <c r="A5" s="46" t="s">
        <v>1</v>
      </c>
      <c r="B5" s="46" t="s">
        <v>2</v>
      </c>
      <c r="C5" s="47" t="s">
        <v>29</v>
      </c>
      <c r="D5" s="47" t="s">
        <v>3</v>
      </c>
      <c r="E5" s="74" t="s">
        <v>4</v>
      </c>
      <c r="F5" s="48" t="s">
        <v>30</v>
      </c>
      <c r="G5" s="48" t="s">
        <v>31</v>
      </c>
      <c r="H5" s="48" t="s">
        <v>32</v>
      </c>
      <c r="I5" s="48" t="s">
        <v>33</v>
      </c>
      <c r="J5" s="48" t="s">
        <v>106</v>
      </c>
    </row>
    <row r="6" spans="1:10" x14ac:dyDescent="0.3">
      <c r="A6" s="98">
        <v>1</v>
      </c>
      <c r="B6" s="46">
        <v>2</v>
      </c>
      <c r="C6" s="83">
        <v>3</v>
      </c>
      <c r="D6" s="83">
        <v>4</v>
      </c>
      <c r="E6" s="126">
        <v>5</v>
      </c>
      <c r="F6" s="83">
        <v>6</v>
      </c>
      <c r="G6" s="94" t="s">
        <v>37</v>
      </c>
      <c r="H6" s="83" t="s">
        <v>34</v>
      </c>
      <c r="I6" s="83" t="s">
        <v>35</v>
      </c>
      <c r="J6" s="83">
        <v>10</v>
      </c>
    </row>
    <row r="7" spans="1:10" s="37" customFormat="1" ht="18" customHeight="1" x14ac:dyDescent="0.2">
      <c r="A7" s="125">
        <v>1</v>
      </c>
      <c r="B7" s="75" t="s">
        <v>221</v>
      </c>
      <c r="C7" s="54" t="s">
        <v>50</v>
      </c>
      <c r="D7" s="55">
        <v>20</v>
      </c>
      <c r="E7" s="76"/>
      <c r="F7" s="398"/>
      <c r="G7" s="69">
        <f>D7*ROUND(F7, 4)</f>
        <v>0</v>
      </c>
      <c r="H7" s="45">
        <f>+G7*0.095</f>
        <v>0</v>
      </c>
      <c r="I7" s="69">
        <f>+G7+H7</f>
        <v>0</v>
      </c>
      <c r="J7" s="70"/>
    </row>
    <row r="8" spans="1:10" s="37" customFormat="1" ht="18" customHeight="1" x14ac:dyDescent="0.2">
      <c r="A8" s="125">
        <v>2</v>
      </c>
      <c r="B8" s="75" t="s">
        <v>222</v>
      </c>
      <c r="C8" s="54" t="s">
        <v>50</v>
      </c>
      <c r="D8" s="55">
        <v>30</v>
      </c>
      <c r="E8" s="76"/>
      <c r="F8" s="398"/>
      <c r="G8" s="69">
        <f t="shared" ref="G8:G35" si="0">D8*ROUND(F8, 4)</f>
        <v>0</v>
      </c>
      <c r="H8" s="45">
        <f t="shared" ref="H8:H35" si="1">+G8*0.095</f>
        <v>0</v>
      </c>
      <c r="I8" s="69">
        <f t="shared" ref="I8:I35" si="2">+G8+H8</f>
        <v>0</v>
      </c>
      <c r="J8" s="70"/>
    </row>
    <row r="9" spans="1:10" s="37" customFormat="1" ht="18" customHeight="1" x14ac:dyDescent="0.2">
      <c r="A9" s="125">
        <v>3</v>
      </c>
      <c r="B9" s="75" t="s">
        <v>223</v>
      </c>
      <c r="C9" s="54" t="s">
        <v>50</v>
      </c>
      <c r="D9" s="55">
        <v>45</v>
      </c>
      <c r="E9" s="76"/>
      <c r="F9" s="398"/>
      <c r="G9" s="69">
        <f t="shared" si="0"/>
        <v>0</v>
      </c>
      <c r="H9" s="45">
        <f t="shared" si="1"/>
        <v>0</v>
      </c>
      <c r="I9" s="69">
        <f t="shared" si="2"/>
        <v>0</v>
      </c>
      <c r="J9" s="70"/>
    </row>
    <row r="10" spans="1:10" s="37" customFormat="1" ht="18" customHeight="1" x14ac:dyDescent="0.2">
      <c r="A10" s="125">
        <v>4</v>
      </c>
      <c r="B10" s="75" t="s">
        <v>224</v>
      </c>
      <c r="C10" s="54" t="s">
        <v>50</v>
      </c>
      <c r="D10" s="55">
        <v>45</v>
      </c>
      <c r="E10" s="76"/>
      <c r="F10" s="398"/>
      <c r="G10" s="69">
        <f t="shared" si="0"/>
        <v>0</v>
      </c>
      <c r="H10" s="45">
        <f t="shared" si="1"/>
        <v>0</v>
      </c>
      <c r="I10" s="69">
        <f t="shared" si="2"/>
        <v>0</v>
      </c>
      <c r="J10" s="70"/>
    </row>
    <row r="11" spans="1:10" s="37" customFormat="1" ht="18" customHeight="1" x14ac:dyDescent="0.2">
      <c r="A11" s="125">
        <v>5</v>
      </c>
      <c r="B11" s="75" t="s">
        <v>225</v>
      </c>
      <c r="C11" s="54" t="s">
        <v>50</v>
      </c>
      <c r="D11" s="55">
        <v>30</v>
      </c>
      <c r="E11" s="76"/>
      <c r="F11" s="398"/>
      <c r="G11" s="69">
        <f t="shared" si="0"/>
        <v>0</v>
      </c>
      <c r="H11" s="45">
        <f t="shared" si="1"/>
        <v>0</v>
      </c>
      <c r="I11" s="69">
        <f t="shared" si="2"/>
        <v>0</v>
      </c>
      <c r="J11" s="70"/>
    </row>
    <row r="12" spans="1:10" s="37" customFormat="1" ht="18" customHeight="1" x14ac:dyDescent="0.2">
      <c r="A12" s="125">
        <v>6</v>
      </c>
      <c r="B12" s="75" t="s">
        <v>226</v>
      </c>
      <c r="C12" s="54" t="s">
        <v>50</v>
      </c>
      <c r="D12" s="55">
        <v>30</v>
      </c>
      <c r="E12" s="76"/>
      <c r="F12" s="398"/>
      <c r="G12" s="69">
        <f t="shared" si="0"/>
        <v>0</v>
      </c>
      <c r="H12" s="45">
        <f t="shared" si="1"/>
        <v>0</v>
      </c>
      <c r="I12" s="69">
        <f t="shared" si="2"/>
        <v>0</v>
      </c>
      <c r="J12" s="70"/>
    </row>
    <row r="13" spans="1:10" s="37" customFormat="1" ht="18" customHeight="1" x14ac:dyDescent="0.2">
      <c r="A13" s="125">
        <v>7</v>
      </c>
      <c r="B13" s="75" t="s">
        <v>227</v>
      </c>
      <c r="C13" s="54" t="s">
        <v>50</v>
      </c>
      <c r="D13" s="55">
        <v>90</v>
      </c>
      <c r="E13" s="76"/>
      <c r="F13" s="398"/>
      <c r="G13" s="69">
        <f t="shared" si="0"/>
        <v>0</v>
      </c>
      <c r="H13" s="45">
        <f t="shared" si="1"/>
        <v>0</v>
      </c>
      <c r="I13" s="69">
        <f t="shared" si="2"/>
        <v>0</v>
      </c>
      <c r="J13" s="70"/>
    </row>
    <row r="14" spans="1:10" s="37" customFormat="1" ht="18" customHeight="1" x14ac:dyDescent="0.2">
      <c r="A14" s="125">
        <v>8</v>
      </c>
      <c r="B14" s="75" t="s">
        <v>228</v>
      </c>
      <c r="C14" s="54" t="s">
        <v>50</v>
      </c>
      <c r="D14" s="55">
        <v>92</v>
      </c>
      <c r="E14" s="76"/>
      <c r="F14" s="398"/>
      <c r="G14" s="69">
        <f t="shared" si="0"/>
        <v>0</v>
      </c>
      <c r="H14" s="45">
        <f t="shared" si="1"/>
        <v>0</v>
      </c>
      <c r="I14" s="69">
        <f t="shared" si="2"/>
        <v>0</v>
      </c>
      <c r="J14" s="70"/>
    </row>
    <row r="15" spans="1:10" s="37" customFormat="1" ht="18" customHeight="1" x14ac:dyDescent="0.2">
      <c r="A15" s="125">
        <v>9</v>
      </c>
      <c r="B15" s="75" t="s">
        <v>229</v>
      </c>
      <c r="C15" s="54" t="s">
        <v>50</v>
      </c>
      <c r="D15" s="55">
        <v>90</v>
      </c>
      <c r="E15" s="76"/>
      <c r="F15" s="398"/>
      <c r="G15" s="69">
        <f t="shared" si="0"/>
        <v>0</v>
      </c>
      <c r="H15" s="45">
        <f t="shared" si="1"/>
        <v>0</v>
      </c>
      <c r="I15" s="69">
        <f t="shared" si="2"/>
        <v>0</v>
      </c>
      <c r="J15" s="70"/>
    </row>
    <row r="16" spans="1:10" s="37" customFormat="1" ht="31.5" customHeight="1" x14ac:dyDescent="0.2">
      <c r="A16" s="125">
        <v>10</v>
      </c>
      <c r="B16" s="75" t="s">
        <v>230</v>
      </c>
      <c r="C16" s="54" t="s">
        <v>50</v>
      </c>
      <c r="D16" s="55">
        <v>60</v>
      </c>
      <c r="E16" s="76"/>
      <c r="F16" s="398"/>
      <c r="G16" s="69">
        <f t="shared" si="0"/>
        <v>0</v>
      </c>
      <c r="H16" s="45">
        <f t="shared" si="1"/>
        <v>0</v>
      </c>
      <c r="I16" s="69">
        <f t="shared" si="2"/>
        <v>0</v>
      </c>
      <c r="J16" s="70"/>
    </row>
    <row r="17" spans="1:10" s="37" customFormat="1" ht="18" customHeight="1" x14ac:dyDescent="0.2">
      <c r="A17" s="125">
        <v>11</v>
      </c>
      <c r="B17" s="75" t="s">
        <v>231</v>
      </c>
      <c r="C17" s="54" t="s">
        <v>50</v>
      </c>
      <c r="D17" s="55">
        <v>120</v>
      </c>
      <c r="E17" s="76"/>
      <c r="F17" s="398"/>
      <c r="G17" s="69">
        <f t="shared" si="0"/>
        <v>0</v>
      </c>
      <c r="H17" s="45">
        <f t="shared" si="1"/>
        <v>0</v>
      </c>
      <c r="I17" s="69">
        <f t="shared" si="2"/>
        <v>0</v>
      </c>
      <c r="J17" s="70"/>
    </row>
    <row r="18" spans="1:10" s="37" customFormat="1" ht="18" customHeight="1" x14ac:dyDescent="0.2">
      <c r="A18" s="125">
        <v>12</v>
      </c>
      <c r="B18" s="75" t="s">
        <v>232</v>
      </c>
      <c r="C18" s="54" t="s">
        <v>50</v>
      </c>
      <c r="D18" s="55">
        <v>120</v>
      </c>
      <c r="E18" s="76"/>
      <c r="F18" s="398"/>
      <c r="G18" s="69">
        <f t="shared" si="0"/>
        <v>0</v>
      </c>
      <c r="H18" s="45">
        <f t="shared" si="1"/>
        <v>0</v>
      </c>
      <c r="I18" s="69">
        <f t="shared" si="2"/>
        <v>0</v>
      </c>
      <c r="J18" s="70"/>
    </row>
    <row r="19" spans="1:10" s="37" customFormat="1" ht="18" customHeight="1" x14ac:dyDescent="0.2">
      <c r="A19" s="125">
        <v>13</v>
      </c>
      <c r="B19" s="75" t="s">
        <v>233</v>
      </c>
      <c r="C19" s="54" t="s">
        <v>50</v>
      </c>
      <c r="D19" s="55">
        <v>120</v>
      </c>
      <c r="E19" s="76"/>
      <c r="F19" s="398"/>
      <c r="G19" s="69">
        <f t="shared" si="0"/>
        <v>0</v>
      </c>
      <c r="H19" s="45">
        <f t="shared" si="1"/>
        <v>0</v>
      </c>
      <c r="I19" s="69">
        <f t="shared" si="2"/>
        <v>0</v>
      </c>
      <c r="J19" s="70"/>
    </row>
    <row r="20" spans="1:10" s="37" customFormat="1" ht="18" customHeight="1" x14ac:dyDescent="0.2">
      <c r="A20" s="125">
        <v>14</v>
      </c>
      <c r="B20" s="75" t="s">
        <v>234</v>
      </c>
      <c r="C20" s="54" t="s">
        <v>50</v>
      </c>
      <c r="D20" s="55">
        <v>120</v>
      </c>
      <c r="E20" s="76"/>
      <c r="F20" s="398"/>
      <c r="G20" s="69">
        <f t="shared" si="0"/>
        <v>0</v>
      </c>
      <c r="H20" s="45">
        <f t="shared" si="1"/>
        <v>0</v>
      </c>
      <c r="I20" s="69">
        <f t="shared" si="2"/>
        <v>0</v>
      </c>
      <c r="J20" s="70"/>
    </row>
    <row r="21" spans="1:10" s="37" customFormat="1" ht="18" customHeight="1" x14ac:dyDescent="0.2">
      <c r="A21" s="125">
        <v>15</v>
      </c>
      <c r="B21" s="75" t="s">
        <v>235</v>
      </c>
      <c r="C21" s="54" t="s">
        <v>50</v>
      </c>
      <c r="D21" s="55">
        <v>40</v>
      </c>
      <c r="E21" s="76"/>
      <c r="F21" s="398"/>
      <c r="G21" s="69">
        <f t="shared" si="0"/>
        <v>0</v>
      </c>
      <c r="H21" s="45">
        <f t="shared" si="1"/>
        <v>0</v>
      </c>
      <c r="I21" s="69">
        <f t="shared" si="2"/>
        <v>0</v>
      </c>
      <c r="J21" s="70"/>
    </row>
    <row r="22" spans="1:10" s="37" customFormat="1" ht="18" customHeight="1" x14ac:dyDescent="0.2">
      <c r="A22" s="125">
        <v>16</v>
      </c>
      <c r="B22" s="278" t="s">
        <v>570</v>
      </c>
      <c r="C22" s="217" t="s">
        <v>50</v>
      </c>
      <c r="D22" s="279">
        <v>300</v>
      </c>
      <c r="E22" s="76"/>
      <c r="F22" s="399"/>
      <c r="G22" s="69">
        <f t="shared" si="0"/>
        <v>0</v>
      </c>
      <c r="H22" s="45">
        <f t="shared" si="1"/>
        <v>0</v>
      </c>
      <c r="I22" s="69">
        <f t="shared" si="2"/>
        <v>0</v>
      </c>
      <c r="J22" s="227"/>
    </row>
    <row r="23" spans="1:10" s="37" customFormat="1" ht="18" customHeight="1" x14ac:dyDescent="0.2">
      <c r="A23" s="125">
        <v>17</v>
      </c>
      <c r="B23" s="75" t="s">
        <v>236</v>
      </c>
      <c r="C23" s="54" t="s">
        <v>50</v>
      </c>
      <c r="D23" s="55">
        <v>100</v>
      </c>
      <c r="E23" s="76"/>
      <c r="F23" s="398"/>
      <c r="G23" s="69">
        <f t="shared" si="0"/>
        <v>0</v>
      </c>
      <c r="H23" s="45">
        <f t="shared" si="1"/>
        <v>0</v>
      </c>
      <c r="I23" s="69">
        <f t="shared" si="2"/>
        <v>0</v>
      </c>
      <c r="J23" s="70"/>
    </row>
    <row r="24" spans="1:10" s="37" customFormat="1" ht="18" customHeight="1" x14ac:dyDescent="0.2">
      <c r="A24" s="125">
        <v>18</v>
      </c>
      <c r="B24" s="75" t="s">
        <v>237</v>
      </c>
      <c r="C24" s="54" t="s">
        <v>50</v>
      </c>
      <c r="D24" s="55">
        <v>100</v>
      </c>
      <c r="E24" s="76"/>
      <c r="F24" s="398"/>
      <c r="G24" s="69">
        <f t="shared" si="0"/>
        <v>0</v>
      </c>
      <c r="H24" s="45">
        <f t="shared" si="1"/>
        <v>0</v>
      </c>
      <c r="I24" s="69">
        <f t="shared" si="2"/>
        <v>0</v>
      </c>
      <c r="J24" s="70"/>
    </row>
    <row r="25" spans="1:10" s="37" customFormat="1" ht="18" customHeight="1" x14ac:dyDescent="0.2">
      <c r="A25" s="125">
        <v>19</v>
      </c>
      <c r="B25" s="75" t="s">
        <v>238</v>
      </c>
      <c r="C25" s="54" t="s">
        <v>50</v>
      </c>
      <c r="D25" s="55">
        <v>30</v>
      </c>
      <c r="E25" s="76"/>
      <c r="F25" s="398"/>
      <c r="G25" s="69">
        <f t="shared" si="0"/>
        <v>0</v>
      </c>
      <c r="H25" s="45">
        <f t="shared" si="1"/>
        <v>0</v>
      </c>
      <c r="I25" s="69">
        <f t="shared" si="2"/>
        <v>0</v>
      </c>
      <c r="J25" s="70"/>
    </row>
    <row r="26" spans="1:10" s="37" customFormat="1" ht="18" customHeight="1" x14ac:dyDescent="0.2">
      <c r="A26" s="125">
        <v>20</v>
      </c>
      <c r="B26" s="75" t="s">
        <v>239</v>
      </c>
      <c r="C26" s="54" t="s">
        <v>50</v>
      </c>
      <c r="D26" s="55">
        <v>20</v>
      </c>
      <c r="E26" s="76"/>
      <c r="F26" s="398"/>
      <c r="G26" s="69">
        <f t="shared" si="0"/>
        <v>0</v>
      </c>
      <c r="H26" s="45">
        <f t="shared" si="1"/>
        <v>0</v>
      </c>
      <c r="I26" s="69">
        <f t="shared" si="2"/>
        <v>0</v>
      </c>
      <c r="J26" s="70"/>
    </row>
    <row r="27" spans="1:10" s="37" customFormat="1" ht="18" customHeight="1" x14ac:dyDescent="0.2">
      <c r="A27" s="125">
        <v>21</v>
      </c>
      <c r="B27" s="278" t="s">
        <v>569</v>
      </c>
      <c r="C27" s="217" t="s">
        <v>50</v>
      </c>
      <c r="D27" s="279">
        <v>100</v>
      </c>
      <c r="E27" s="76"/>
      <c r="F27" s="399"/>
      <c r="G27" s="69">
        <f t="shared" si="0"/>
        <v>0</v>
      </c>
      <c r="H27" s="45">
        <f t="shared" si="1"/>
        <v>0</v>
      </c>
      <c r="I27" s="69">
        <f t="shared" si="2"/>
        <v>0</v>
      </c>
      <c r="J27" s="227"/>
    </row>
    <row r="28" spans="1:10" s="37" customFormat="1" ht="18" customHeight="1" x14ac:dyDescent="0.2">
      <c r="A28" s="125">
        <v>22</v>
      </c>
      <c r="B28" s="75" t="s">
        <v>240</v>
      </c>
      <c r="C28" s="54" t="s">
        <v>50</v>
      </c>
      <c r="D28" s="55">
        <v>380</v>
      </c>
      <c r="E28" s="76"/>
      <c r="F28" s="398"/>
      <c r="G28" s="69">
        <f t="shared" si="0"/>
        <v>0</v>
      </c>
      <c r="H28" s="45">
        <f t="shared" si="1"/>
        <v>0</v>
      </c>
      <c r="I28" s="69">
        <f t="shared" si="2"/>
        <v>0</v>
      </c>
      <c r="J28" s="70"/>
    </row>
    <row r="29" spans="1:10" s="37" customFormat="1" ht="18" customHeight="1" x14ac:dyDescent="0.2">
      <c r="A29" s="125">
        <v>23</v>
      </c>
      <c r="B29" s="75" t="s">
        <v>241</v>
      </c>
      <c r="C29" s="54" t="s">
        <v>50</v>
      </c>
      <c r="D29" s="55">
        <v>100</v>
      </c>
      <c r="E29" s="76"/>
      <c r="F29" s="398"/>
      <c r="G29" s="69">
        <f t="shared" si="0"/>
        <v>0</v>
      </c>
      <c r="H29" s="45">
        <f t="shared" si="1"/>
        <v>0</v>
      </c>
      <c r="I29" s="69">
        <f t="shared" si="2"/>
        <v>0</v>
      </c>
      <c r="J29" s="70"/>
    </row>
    <row r="30" spans="1:10" s="37" customFormat="1" ht="31.5" customHeight="1" x14ac:dyDescent="0.2">
      <c r="A30" s="125">
        <v>24</v>
      </c>
      <c r="B30" s="75" t="s">
        <v>242</v>
      </c>
      <c r="C30" s="54" t="s">
        <v>50</v>
      </c>
      <c r="D30" s="55">
        <v>20</v>
      </c>
      <c r="E30" s="76"/>
      <c r="F30" s="398"/>
      <c r="G30" s="69">
        <f t="shared" si="0"/>
        <v>0</v>
      </c>
      <c r="H30" s="45">
        <f t="shared" si="1"/>
        <v>0</v>
      </c>
      <c r="I30" s="69">
        <f t="shared" si="2"/>
        <v>0</v>
      </c>
      <c r="J30" s="70"/>
    </row>
    <row r="31" spans="1:10" s="37" customFormat="1" ht="18" customHeight="1" x14ac:dyDescent="0.2">
      <c r="A31" s="125">
        <v>25</v>
      </c>
      <c r="B31" s="75" t="s">
        <v>243</v>
      </c>
      <c r="C31" s="54" t="s">
        <v>50</v>
      </c>
      <c r="D31" s="55">
        <v>20</v>
      </c>
      <c r="E31" s="76"/>
      <c r="F31" s="398"/>
      <c r="G31" s="69">
        <f t="shared" si="0"/>
        <v>0</v>
      </c>
      <c r="H31" s="45">
        <f t="shared" si="1"/>
        <v>0</v>
      </c>
      <c r="I31" s="69">
        <f t="shared" si="2"/>
        <v>0</v>
      </c>
      <c r="J31" s="70"/>
    </row>
    <row r="32" spans="1:10" s="37" customFormat="1" ht="18" customHeight="1" x14ac:dyDescent="0.2">
      <c r="A32" s="125">
        <v>26</v>
      </c>
      <c r="B32" s="75" t="s">
        <v>244</v>
      </c>
      <c r="C32" s="54" t="s">
        <v>50</v>
      </c>
      <c r="D32" s="55">
        <v>60</v>
      </c>
      <c r="E32" s="76"/>
      <c r="F32" s="398"/>
      <c r="G32" s="69">
        <f t="shared" si="0"/>
        <v>0</v>
      </c>
      <c r="H32" s="45">
        <f t="shared" si="1"/>
        <v>0</v>
      </c>
      <c r="I32" s="69">
        <f t="shared" si="2"/>
        <v>0</v>
      </c>
      <c r="J32" s="70"/>
    </row>
    <row r="33" spans="1:10" s="37" customFormat="1" ht="18" customHeight="1" x14ac:dyDescent="0.2">
      <c r="A33" s="125">
        <v>27</v>
      </c>
      <c r="B33" s="75" t="s">
        <v>245</v>
      </c>
      <c r="C33" s="54" t="s">
        <v>50</v>
      </c>
      <c r="D33" s="55">
        <v>20</v>
      </c>
      <c r="E33" s="76"/>
      <c r="F33" s="398"/>
      <c r="G33" s="69">
        <f t="shared" si="0"/>
        <v>0</v>
      </c>
      <c r="H33" s="45">
        <f t="shared" si="1"/>
        <v>0</v>
      </c>
      <c r="I33" s="69">
        <f t="shared" si="2"/>
        <v>0</v>
      </c>
      <c r="J33" s="70"/>
    </row>
    <row r="34" spans="1:10" s="37" customFormat="1" ht="31.5" customHeight="1" x14ac:dyDescent="0.2">
      <c r="A34" s="125">
        <v>28</v>
      </c>
      <c r="B34" s="75" t="s">
        <v>246</v>
      </c>
      <c r="C34" s="54" t="s">
        <v>50</v>
      </c>
      <c r="D34" s="55">
        <v>20</v>
      </c>
      <c r="E34" s="76"/>
      <c r="F34" s="398"/>
      <c r="G34" s="69">
        <f t="shared" si="0"/>
        <v>0</v>
      </c>
      <c r="H34" s="45">
        <f t="shared" si="1"/>
        <v>0</v>
      </c>
      <c r="I34" s="69">
        <f t="shared" si="2"/>
        <v>0</v>
      </c>
      <c r="J34" s="70"/>
    </row>
    <row r="35" spans="1:10" s="37" customFormat="1" ht="31.5" customHeight="1" x14ac:dyDescent="0.2">
      <c r="A35" s="125">
        <v>29</v>
      </c>
      <c r="B35" s="75" t="s">
        <v>247</v>
      </c>
      <c r="C35" s="54" t="s">
        <v>50</v>
      </c>
      <c r="D35" s="55">
        <v>10</v>
      </c>
      <c r="E35" s="76"/>
      <c r="F35" s="398"/>
      <c r="G35" s="69">
        <f t="shared" si="0"/>
        <v>0</v>
      </c>
      <c r="H35" s="45">
        <f t="shared" si="1"/>
        <v>0</v>
      </c>
      <c r="I35" s="69">
        <f t="shared" si="2"/>
        <v>0</v>
      </c>
      <c r="J35" s="70"/>
    </row>
    <row r="36" spans="1:10" s="73" customFormat="1" ht="12.75" x14ac:dyDescent="0.2">
      <c r="A36" s="146"/>
      <c r="B36" s="72" t="s">
        <v>262</v>
      </c>
      <c r="C36" s="49" t="s">
        <v>5</v>
      </c>
      <c r="D36" s="49" t="s">
        <v>5</v>
      </c>
      <c r="E36" s="49" t="s">
        <v>5</v>
      </c>
      <c r="F36" s="49" t="s">
        <v>5</v>
      </c>
      <c r="G36" s="50">
        <f>SUM(G7:G35)</f>
        <v>0</v>
      </c>
      <c r="H36" s="50">
        <f t="shared" ref="H36:I36" si="3">SUM(H7:H35)</f>
        <v>0</v>
      </c>
      <c r="I36" s="50">
        <f t="shared" si="3"/>
        <v>0</v>
      </c>
      <c r="J36" s="49">
        <f>SUM(J7:J35)</f>
        <v>0</v>
      </c>
    </row>
    <row r="37" spans="1:10" s="3" customFormat="1" ht="15" customHeight="1" x14ac:dyDescent="0.3">
      <c r="A37" s="538" t="s">
        <v>423</v>
      </c>
      <c r="B37" s="538"/>
      <c r="C37" s="538"/>
      <c r="D37" s="538"/>
      <c r="E37" s="538"/>
      <c r="F37" s="538"/>
      <c r="G37" s="277"/>
      <c r="H37" s="277"/>
      <c r="I37" s="277"/>
      <c r="J37" s="253"/>
    </row>
    <row r="38" spans="1:10" s="3" customFormat="1" ht="31.5" customHeight="1" x14ac:dyDescent="0.3">
      <c r="A38" s="514" t="s">
        <v>624</v>
      </c>
      <c r="B38" s="514"/>
      <c r="C38" s="514"/>
      <c r="D38" s="514"/>
      <c r="E38" s="514"/>
      <c r="F38" s="514"/>
      <c r="G38" s="514"/>
      <c r="H38" s="514"/>
      <c r="I38" s="514"/>
      <c r="J38" s="253"/>
    </row>
    <row r="39" spans="1:10" s="255" customFormat="1" ht="24" customHeight="1" x14ac:dyDescent="0.3">
      <c r="A39" s="515" t="s">
        <v>600</v>
      </c>
      <c r="B39" s="515"/>
      <c r="C39" s="515"/>
      <c r="D39" s="515"/>
      <c r="E39" s="515"/>
      <c r="F39" s="515"/>
      <c r="G39" s="515"/>
      <c r="H39" s="515"/>
      <c r="I39" s="515"/>
      <c r="J39" s="515"/>
    </row>
    <row r="40" spans="1:10" s="11" customFormat="1" ht="36" customHeight="1" x14ac:dyDescent="0.3">
      <c r="A40" s="516" t="s">
        <v>603</v>
      </c>
      <c r="B40" s="516"/>
      <c r="C40" s="516"/>
      <c r="D40" s="516"/>
      <c r="E40" s="516"/>
      <c r="F40" s="516"/>
      <c r="G40" s="516"/>
      <c r="H40" s="516"/>
      <c r="I40" s="516"/>
      <c r="J40" s="516"/>
    </row>
    <row r="41" spans="1:10" ht="55.5" customHeight="1" x14ac:dyDescent="0.3">
      <c r="A41" s="516" t="s">
        <v>606</v>
      </c>
      <c r="B41" s="516"/>
      <c r="C41" s="516"/>
      <c r="D41" s="516"/>
      <c r="E41" s="516"/>
      <c r="F41" s="516"/>
      <c r="G41" s="516"/>
      <c r="H41" s="516"/>
      <c r="I41" s="516"/>
      <c r="J41" s="516"/>
    </row>
    <row r="42" spans="1:10" s="3" customFormat="1" ht="15" customHeight="1" x14ac:dyDescent="0.2">
      <c r="A42" s="496" t="s">
        <v>36</v>
      </c>
      <c r="B42" s="496"/>
      <c r="C42" s="496"/>
      <c r="D42" s="496"/>
      <c r="E42" s="496"/>
      <c r="F42" s="496"/>
      <c r="G42" s="496"/>
      <c r="H42" s="496"/>
      <c r="I42" s="496"/>
      <c r="J42" s="496"/>
    </row>
    <row r="43" spans="1:10" s="3" customFormat="1" ht="30.75" customHeight="1" x14ac:dyDescent="0.2">
      <c r="A43" s="497" t="s">
        <v>326</v>
      </c>
      <c r="B43" s="491"/>
      <c r="C43" s="491"/>
      <c r="D43" s="491"/>
      <c r="E43" s="491"/>
      <c r="F43" s="491"/>
      <c r="G43" s="491"/>
      <c r="H43" s="491"/>
      <c r="I43" s="491"/>
      <c r="J43" s="491"/>
    </row>
    <row r="44" spans="1:10" s="498" customFormat="1" ht="12.75" customHeight="1" x14ac:dyDescent="0.25">
      <c r="A44" s="497" t="s">
        <v>328</v>
      </c>
    </row>
    <row r="45" spans="1:10" s="11" customFormat="1" ht="12.75" customHeight="1" x14ac:dyDescent="0.25">
      <c r="A45" s="499" t="s">
        <v>771</v>
      </c>
      <c r="B45" s="499"/>
      <c r="C45" s="499"/>
      <c r="D45" s="499"/>
      <c r="E45" s="499"/>
      <c r="F45" s="499"/>
      <c r="G45" s="499"/>
      <c r="H45" s="499"/>
      <c r="I45" s="499"/>
      <c r="J45" s="499"/>
    </row>
    <row r="46" spans="1:10" s="11" customFormat="1" ht="26.25" customHeight="1" x14ac:dyDescent="0.25">
      <c r="A46" s="490" t="s">
        <v>875</v>
      </c>
      <c r="B46" s="490"/>
      <c r="C46" s="490"/>
      <c r="D46" s="490"/>
      <c r="E46" s="490"/>
      <c r="F46" s="490"/>
      <c r="G46" s="490"/>
      <c r="H46" s="490"/>
      <c r="I46" s="490"/>
      <c r="J46" s="490"/>
    </row>
    <row r="47" spans="1:10" s="499" customFormat="1" ht="15" customHeight="1" x14ac:dyDescent="0.25">
      <c r="A47" s="499" t="s">
        <v>327</v>
      </c>
    </row>
    <row r="48" spans="1:10" s="499" customFormat="1" ht="15" customHeight="1" x14ac:dyDescent="0.25">
      <c r="A48" s="499" t="s">
        <v>194</v>
      </c>
    </row>
    <row r="49" spans="1:10" s="377" customFormat="1" ht="25.5" customHeight="1" x14ac:dyDescent="0.25">
      <c r="A49" s="490" t="s">
        <v>772</v>
      </c>
      <c r="B49" s="490"/>
      <c r="C49" s="490"/>
      <c r="D49" s="490"/>
      <c r="E49" s="490"/>
      <c r="F49" s="490"/>
      <c r="G49" s="490"/>
      <c r="H49" s="490"/>
      <c r="I49" s="490"/>
      <c r="J49" s="490"/>
    </row>
    <row r="50" spans="1:10" s="377" customFormat="1" ht="39" customHeight="1" x14ac:dyDescent="0.25">
      <c r="A50" s="490" t="s">
        <v>773</v>
      </c>
      <c r="B50" s="490"/>
      <c r="C50" s="490"/>
      <c r="D50" s="490"/>
      <c r="E50" s="490"/>
      <c r="F50" s="490"/>
      <c r="G50" s="490"/>
      <c r="H50" s="490"/>
      <c r="I50" s="490"/>
      <c r="J50" s="490"/>
    </row>
    <row r="51" spans="1:10" ht="24" customHeight="1" x14ac:dyDescent="0.3">
      <c r="A51" s="532"/>
      <c r="B51" s="533"/>
      <c r="C51" s="533"/>
      <c r="D51" s="533"/>
      <c r="E51" s="533"/>
      <c r="F51" s="533"/>
      <c r="G51" s="533"/>
      <c r="H51" s="533"/>
      <c r="I51" s="533"/>
      <c r="J51" s="533"/>
    </row>
    <row r="52" spans="1:10" x14ac:dyDescent="0.3">
      <c r="B52" s="2"/>
      <c r="D52" s="96"/>
    </row>
  </sheetData>
  <sheetProtection algorithmName="SHA-512" hashValue="KzUa+iiJWDSvqwQRtN1eFZsQrUidwMFjrUnY8IAjkkuFz8zJC0oblCoL21KmnizMIoVflmfGKZCB8jEjERZzFg==" saltValue="EobMPBUSllcjYVMgDnEF+g==" spinCount="100000" sheet="1" objects="1" scenarios="1"/>
  <mergeCells count="17">
    <mergeCell ref="A51:J51"/>
    <mergeCell ref="A3:J3"/>
    <mergeCell ref="A42:J42"/>
    <mergeCell ref="A43:J43"/>
    <mergeCell ref="A44:XFD44"/>
    <mergeCell ref="A45:J45"/>
    <mergeCell ref="A46:J46"/>
    <mergeCell ref="A47:XFD47"/>
    <mergeCell ref="A48:XFD48"/>
    <mergeCell ref="A49:J49"/>
    <mergeCell ref="A50:J50"/>
    <mergeCell ref="A37:F37"/>
    <mergeCell ref="A38:I38"/>
    <mergeCell ref="A41:J41"/>
    <mergeCell ref="A1:D1"/>
    <mergeCell ref="A39:J39"/>
    <mergeCell ref="A40:J4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5">
      <formula1>1</formula1>
    </dataValidation>
  </dataValidations>
  <pageMargins left="0.51181102362204722" right="0.51181102362204722" top="0.55118110236220474" bottom="0.55118110236220474" header="0.31496062992125984" footer="0.31496062992125984"/>
  <pageSetup paperSize="9" scale="9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1"/>
  <sheetViews>
    <sheetView view="pageBreakPreview" topLeftCell="A130" zoomScaleNormal="100" zoomScaleSheetLayoutView="100" workbookViewId="0">
      <selection activeCell="A145" sqref="A145:J145"/>
    </sheetView>
  </sheetViews>
  <sheetFormatPr defaultColWidth="8.7109375" defaultRowHeight="16.5" x14ac:dyDescent="0.3"/>
  <cols>
    <col min="1" max="1" width="4.140625" style="106" customWidth="1"/>
    <col min="2" max="2" width="43.5703125" style="41" customWidth="1"/>
    <col min="3" max="3" width="6" style="106" customWidth="1"/>
    <col min="4" max="4" width="7.7109375" style="108" customWidth="1"/>
    <col min="5" max="5" width="19.28515625" style="106" customWidth="1"/>
    <col min="6" max="10" width="12.7109375" style="106" customWidth="1"/>
    <col min="11" max="11" width="13.85546875" style="6" customWidth="1"/>
    <col min="12" max="16384" width="8.7109375" style="6"/>
  </cols>
  <sheetData>
    <row r="1" spans="1:10" s="173" customFormat="1" x14ac:dyDescent="0.3">
      <c r="A1" s="506" t="s">
        <v>0</v>
      </c>
      <c r="B1" s="506"/>
      <c r="C1" s="506"/>
      <c r="D1" s="506"/>
      <c r="E1" s="172"/>
      <c r="F1" s="172"/>
      <c r="G1" s="172" t="s">
        <v>215</v>
      </c>
      <c r="H1" s="172"/>
      <c r="I1" s="172"/>
      <c r="J1" s="172"/>
    </row>
    <row r="2" spans="1:10" x14ac:dyDescent="0.3">
      <c r="A2" s="95"/>
      <c r="B2" s="8"/>
      <c r="C2" s="88"/>
      <c r="D2" s="88"/>
      <c r="E2" s="95"/>
      <c r="F2" s="95"/>
      <c r="G2" s="95"/>
      <c r="H2" s="95"/>
      <c r="I2" s="95"/>
      <c r="J2" s="95"/>
    </row>
    <row r="3" spans="1:10" ht="18.75" x14ac:dyDescent="0.3">
      <c r="A3" s="507" t="s">
        <v>540</v>
      </c>
      <c r="B3" s="507"/>
      <c r="C3" s="507"/>
      <c r="D3" s="507"/>
      <c r="E3" s="507"/>
      <c r="F3" s="507"/>
      <c r="G3" s="507"/>
      <c r="H3" s="507"/>
      <c r="I3" s="507"/>
      <c r="J3" s="507"/>
    </row>
    <row r="5" spans="1:10" ht="48" x14ac:dyDescent="0.3">
      <c r="A5" s="46" t="s">
        <v>1</v>
      </c>
      <c r="B5" s="46" t="s">
        <v>2</v>
      </c>
      <c r="C5" s="47" t="s">
        <v>29</v>
      </c>
      <c r="D5" s="47" t="s">
        <v>3</v>
      </c>
      <c r="E5" s="48" t="s">
        <v>4</v>
      </c>
      <c r="F5" s="48" t="s">
        <v>30</v>
      </c>
      <c r="G5" s="48" t="s">
        <v>31</v>
      </c>
      <c r="H5" s="48" t="s">
        <v>32</v>
      </c>
      <c r="I5" s="48" t="s">
        <v>33</v>
      </c>
      <c r="J5" s="48" t="s">
        <v>106</v>
      </c>
    </row>
    <row r="6" spans="1:10" x14ac:dyDescent="0.3">
      <c r="A6" s="98">
        <v>1</v>
      </c>
      <c r="B6" s="46">
        <v>2</v>
      </c>
      <c r="C6" s="83">
        <v>3</v>
      </c>
      <c r="D6" s="83">
        <v>4</v>
      </c>
      <c r="E6" s="83">
        <v>5</v>
      </c>
      <c r="F6" s="83">
        <v>6</v>
      </c>
      <c r="G6" s="94" t="s">
        <v>37</v>
      </c>
      <c r="H6" s="83" t="s">
        <v>34</v>
      </c>
      <c r="I6" s="83" t="s">
        <v>35</v>
      </c>
      <c r="J6" s="83">
        <v>10</v>
      </c>
    </row>
    <row r="7" spans="1:10" s="35" customFormat="1" ht="21.75" customHeight="1" x14ac:dyDescent="0.2">
      <c r="A7" s="152">
        <v>1</v>
      </c>
      <c r="B7" s="115" t="s">
        <v>504</v>
      </c>
      <c r="C7" s="84" t="s">
        <v>50</v>
      </c>
      <c r="D7" s="84">
        <v>1</v>
      </c>
      <c r="E7" s="153"/>
      <c r="F7" s="400"/>
      <c r="G7" s="69">
        <f>D7*ROUND(F7, 4)</f>
        <v>0</v>
      </c>
      <c r="H7" s="45">
        <f>+G7*0.095</f>
        <v>0</v>
      </c>
      <c r="I7" s="69">
        <f>+G7+H7</f>
        <v>0</v>
      </c>
      <c r="J7" s="70"/>
    </row>
    <row r="8" spans="1:10" s="35" customFormat="1" ht="21.75" customHeight="1" x14ac:dyDescent="0.2">
      <c r="A8" s="247">
        <v>2</v>
      </c>
      <c r="B8" s="270" t="s">
        <v>509</v>
      </c>
      <c r="C8" s="219" t="s">
        <v>50</v>
      </c>
      <c r="D8" s="219">
        <v>0.5</v>
      </c>
      <c r="E8" s="248"/>
      <c r="F8" s="401"/>
      <c r="G8" s="69">
        <f t="shared" ref="G8:G71" si="0">D8*ROUND(F8, 4)</f>
        <v>0</v>
      </c>
      <c r="H8" s="45">
        <f t="shared" ref="H8:H43" si="1">+G8*0.095</f>
        <v>0</v>
      </c>
      <c r="I8" s="69">
        <f t="shared" ref="I8:I71" si="2">+G8+H8</f>
        <v>0</v>
      </c>
      <c r="J8" s="227"/>
    </row>
    <row r="9" spans="1:10" s="35" customFormat="1" ht="30.75" customHeight="1" x14ac:dyDescent="0.2">
      <c r="A9" s="430">
        <v>3</v>
      </c>
      <c r="B9" s="420" t="s">
        <v>837</v>
      </c>
      <c r="C9" s="219" t="s">
        <v>50</v>
      </c>
      <c r="D9" s="219">
        <v>0.2</v>
      </c>
      <c r="E9" s="248"/>
      <c r="F9" s="401"/>
      <c r="G9" s="69">
        <f t="shared" si="0"/>
        <v>0</v>
      </c>
      <c r="H9" s="45">
        <f t="shared" si="1"/>
        <v>0</v>
      </c>
      <c r="I9" s="69">
        <f t="shared" si="2"/>
        <v>0</v>
      </c>
      <c r="J9" s="227"/>
    </row>
    <row r="10" spans="1:10" s="35" customFormat="1" ht="30" customHeight="1" x14ac:dyDescent="0.2">
      <c r="A10" s="152">
        <v>4</v>
      </c>
      <c r="B10" s="270" t="s">
        <v>608</v>
      </c>
      <c r="C10" s="219" t="s">
        <v>50</v>
      </c>
      <c r="D10" s="219">
        <v>0.2</v>
      </c>
      <c r="E10" s="248"/>
      <c r="F10" s="401"/>
      <c r="G10" s="69">
        <f t="shared" si="0"/>
        <v>0</v>
      </c>
      <c r="H10" s="45">
        <f t="shared" si="1"/>
        <v>0</v>
      </c>
      <c r="I10" s="69">
        <f t="shared" si="2"/>
        <v>0</v>
      </c>
      <c r="J10" s="227"/>
    </row>
    <row r="11" spans="1:10" s="35" customFormat="1" ht="30.75" customHeight="1" x14ac:dyDescent="0.2">
      <c r="A11" s="247">
        <v>5</v>
      </c>
      <c r="B11" s="78" t="s">
        <v>506</v>
      </c>
      <c r="C11" s="84" t="s">
        <v>50</v>
      </c>
      <c r="D11" s="84">
        <v>2</v>
      </c>
      <c r="E11" s="153"/>
      <c r="F11" s="400"/>
      <c r="G11" s="69">
        <f t="shared" si="0"/>
        <v>0</v>
      </c>
      <c r="H11" s="45">
        <f t="shared" si="1"/>
        <v>0</v>
      </c>
      <c r="I11" s="69">
        <f t="shared" si="2"/>
        <v>0</v>
      </c>
      <c r="J11" s="70"/>
    </row>
    <row r="12" spans="1:10" s="35" customFormat="1" ht="21.75" customHeight="1" x14ac:dyDescent="0.2">
      <c r="A12" s="247">
        <v>6</v>
      </c>
      <c r="B12" s="78" t="s">
        <v>312</v>
      </c>
      <c r="C12" s="84" t="s">
        <v>50</v>
      </c>
      <c r="D12" s="84">
        <v>2</v>
      </c>
      <c r="E12" s="153"/>
      <c r="F12" s="400"/>
      <c r="G12" s="69">
        <f t="shared" si="0"/>
        <v>0</v>
      </c>
      <c r="H12" s="45">
        <f t="shared" si="1"/>
        <v>0</v>
      </c>
      <c r="I12" s="69">
        <f t="shared" si="2"/>
        <v>0</v>
      </c>
      <c r="J12" s="70"/>
    </row>
    <row r="13" spans="1:10" s="35" customFormat="1" ht="34.5" customHeight="1" x14ac:dyDescent="0.2">
      <c r="A13" s="152">
        <v>7</v>
      </c>
      <c r="B13" s="78" t="s">
        <v>801</v>
      </c>
      <c r="C13" s="84" t="s">
        <v>50</v>
      </c>
      <c r="D13" s="84">
        <v>4</v>
      </c>
      <c r="E13" s="153"/>
      <c r="F13" s="400"/>
      <c r="G13" s="69">
        <f t="shared" si="0"/>
        <v>0</v>
      </c>
      <c r="H13" s="45">
        <f t="shared" si="1"/>
        <v>0</v>
      </c>
      <c r="I13" s="69">
        <f t="shared" si="2"/>
        <v>0</v>
      </c>
      <c r="J13" s="70"/>
    </row>
    <row r="14" spans="1:10" s="35" customFormat="1" ht="21.75" customHeight="1" x14ac:dyDescent="0.2">
      <c r="A14" s="430">
        <v>8</v>
      </c>
      <c r="B14" s="431" t="s">
        <v>814</v>
      </c>
      <c r="C14" s="84" t="s">
        <v>50</v>
      </c>
      <c r="D14" s="84">
        <v>0.2</v>
      </c>
      <c r="E14" s="153"/>
      <c r="F14" s="400"/>
      <c r="G14" s="69">
        <f t="shared" si="0"/>
        <v>0</v>
      </c>
      <c r="H14" s="45">
        <f t="shared" si="1"/>
        <v>0</v>
      </c>
      <c r="I14" s="69">
        <f t="shared" si="2"/>
        <v>0</v>
      </c>
      <c r="J14" s="70"/>
    </row>
    <row r="15" spans="1:10" s="35" customFormat="1" ht="21.75" customHeight="1" x14ac:dyDescent="0.2">
      <c r="A15" s="247">
        <v>9</v>
      </c>
      <c r="B15" s="78" t="s">
        <v>609</v>
      </c>
      <c r="C15" s="84" t="s">
        <v>50</v>
      </c>
      <c r="D15" s="84">
        <v>2</v>
      </c>
      <c r="E15" s="153"/>
      <c r="F15" s="400"/>
      <c r="G15" s="69">
        <f t="shared" si="0"/>
        <v>0</v>
      </c>
      <c r="H15" s="45">
        <f t="shared" si="1"/>
        <v>0</v>
      </c>
      <c r="I15" s="69">
        <f t="shared" si="2"/>
        <v>0</v>
      </c>
      <c r="J15" s="70"/>
    </row>
    <row r="16" spans="1:10" s="35" customFormat="1" ht="21.75" customHeight="1" x14ac:dyDescent="0.2">
      <c r="A16" s="152">
        <v>10</v>
      </c>
      <c r="B16" s="78" t="s">
        <v>63</v>
      </c>
      <c r="C16" s="84" t="s">
        <v>50</v>
      </c>
      <c r="D16" s="84">
        <v>3</v>
      </c>
      <c r="E16" s="153"/>
      <c r="F16" s="400"/>
      <c r="G16" s="69">
        <f t="shared" si="0"/>
        <v>0</v>
      </c>
      <c r="H16" s="45">
        <f t="shared" si="1"/>
        <v>0</v>
      </c>
      <c r="I16" s="69">
        <f t="shared" si="2"/>
        <v>0</v>
      </c>
      <c r="J16" s="70"/>
    </row>
    <row r="17" spans="1:10" s="35" customFormat="1" ht="34.5" customHeight="1" x14ac:dyDescent="0.2">
      <c r="A17" s="247">
        <v>11</v>
      </c>
      <c r="B17" s="78" t="s">
        <v>618</v>
      </c>
      <c r="C17" s="84" t="s">
        <v>50</v>
      </c>
      <c r="D17" s="84">
        <v>2</v>
      </c>
      <c r="E17" s="153"/>
      <c r="F17" s="400"/>
      <c r="G17" s="69">
        <f t="shared" si="0"/>
        <v>0</v>
      </c>
      <c r="H17" s="45">
        <f t="shared" si="1"/>
        <v>0</v>
      </c>
      <c r="I17" s="69">
        <f t="shared" si="2"/>
        <v>0</v>
      </c>
      <c r="J17" s="70"/>
    </row>
    <row r="18" spans="1:10" s="35" customFormat="1" ht="21.75" customHeight="1" x14ac:dyDescent="0.2">
      <c r="A18" s="247">
        <v>12</v>
      </c>
      <c r="B18" s="78" t="s">
        <v>64</v>
      </c>
      <c r="C18" s="84" t="s">
        <v>50</v>
      </c>
      <c r="D18" s="84">
        <v>2</v>
      </c>
      <c r="E18" s="153"/>
      <c r="F18" s="400"/>
      <c r="G18" s="69">
        <f t="shared" si="0"/>
        <v>0</v>
      </c>
      <c r="H18" s="45">
        <f t="shared" si="1"/>
        <v>0</v>
      </c>
      <c r="I18" s="69">
        <f t="shared" si="2"/>
        <v>0</v>
      </c>
      <c r="J18" s="70"/>
    </row>
    <row r="19" spans="1:10" s="35" customFormat="1" ht="21.75" customHeight="1" x14ac:dyDescent="0.2">
      <c r="A19" s="152">
        <v>13</v>
      </c>
      <c r="B19" s="373" t="s">
        <v>202</v>
      </c>
      <c r="C19" s="84" t="s">
        <v>50</v>
      </c>
      <c r="D19" s="84">
        <v>0.2</v>
      </c>
      <c r="E19" s="153"/>
      <c r="F19" s="400"/>
      <c r="G19" s="69">
        <f t="shared" si="0"/>
        <v>0</v>
      </c>
      <c r="H19" s="45">
        <f t="shared" si="1"/>
        <v>0</v>
      </c>
      <c r="I19" s="69">
        <f t="shared" si="2"/>
        <v>0</v>
      </c>
      <c r="J19" s="70"/>
    </row>
    <row r="20" spans="1:10" s="35" customFormat="1" ht="34.5" customHeight="1" x14ac:dyDescent="0.2">
      <c r="A20" s="247">
        <v>14</v>
      </c>
      <c r="B20" s="78" t="s">
        <v>621</v>
      </c>
      <c r="C20" s="84" t="s">
        <v>50</v>
      </c>
      <c r="D20" s="84">
        <v>3</v>
      </c>
      <c r="E20" s="153"/>
      <c r="F20" s="400"/>
      <c r="G20" s="69">
        <f t="shared" si="0"/>
        <v>0</v>
      </c>
      <c r="H20" s="45">
        <f t="shared" si="1"/>
        <v>0</v>
      </c>
      <c r="I20" s="69">
        <f t="shared" si="2"/>
        <v>0</v>
      </c>
      <c r="J20" s="70"/>
    </row>
    <row r="21" spans="1:10" s="35" customFormat="1" ht="21.75" customHeight="1" x14ac:dyDescent="0.2">
      <c r="A21" s="247">
        <v>15</v>
      </c>
      <c r="B21" s="78" t="s">
        <v>610</v>
      </c>
      <c r="C21" s="84" t="s">
        <v>50</v>
      </c>
      <c r="D21" s="84">
        <v>3</v>
      </c>
      <c r="E21" s="153"/>
      <c r="F21" s="400"/>
      <c r="G21" s="69">
        <f t="shared" si="0"/>
        <v>0</v>
      </c>
      <c r="H21" s="45">
        <f t="shared" si="1"/>
        <v>0</v>
      </c>
      <c r="I21" s="69">
        <f t="shared" si="2"/>
        <v>0</v>
      </c>
      <c r="J21" s="70"/>
    </row>
    <row r="22" spans="1:10" s="35" customFormat="1" ht="34.5" customHeight="1" x14ac:dyDescent="0.2">
      <c r="A22" s="152">
        <v>16</v>
      </c>
      <c r="B22" s="78" t="s">
        <v>619</v>
      </c>
      <c r="C22" s="84" t="s">
        <v>50</v>
      </c>
      <c r="D22" s="84">
        <v>5</v>
      </c>
      <c r="E22" s="153"/>
      <c r="F22" s="400"/>
      <c r="G22" s="69">
        <f t="shared" si="0"/>
        <v>0</v>
      </c>
      <c r="H22" s="45">
        <f t="shared" si="1"/>
        <v>0</v>
      </c>
      <c r="I22" s="69">
        <f t="shared" si="2"/>
        <v>0</v>
      </c>
      <c r="J22" s="70"/>
    </row>
    <row r="23" spans="1:10" s="35" customFormat="1" ht="21.75" customHeight="1" x14ac:dyDescent="0.2">
      <c r="A23" s="247">
        <v>17</v>
      </c>
      <c r="B23" s="78" t="s">
        <v>315</v>
      </c>
      <c r="C23" s="84" t="s">
        <v>50</v>
      </c>
      <c r="D23" s="84">
        <v>2</v>
      </c>
      <c r="E23" s="153"/>
      <c r="F23" s="400"/>
      <c r="G23" s="69">
        <f t="shared" si="0"/>
        <v>0</v>
      </c>
      <c r="H23" s="45">
        <f t="shared" si="1"/>
        <v>0</v>
      </c>
      <c r="I23" s="69">
        <f t="shared" si="2"/>
        <v>0</v>
      </c>
      <c r="J23" s="70"/>
    </row>
    <row r="24" spans="1:10" s="35" customFormat="1" ht="21.75" customHeight="1" x14ac:dyDescent="0.2">
      <c r="A24" s="247">
        <v>18</v>
      </c>
      <c r="B24" s="374" t="s">
        <v>507</v>
      </c>
      <c r="C24" s="219" t="s">
        <v>50</v>
      </c>
      <c r="D24" s="219">
        <v>0.2</v>
      </c>
      <c r="E24" s="248"/>
      <c r="F24" s="401"/>
      <c r="G24" s="69">
        <f t="shared" si="0"/>
        <v>0</v>
      </c>
      <c r="H24" s="45">
        <f t="shared" si="1"/>
        <v>0</v>
      </c>
      <c r="I24" s="69">
        <f t="shared" si="2"/>
        <v>0</v>
      </c>
      <c r="J24" s="227"/>
    </row>
    <row r="25" spans="1:10" s="35" customFormat="1" ht="34.5" customHeight="1" x14ac:dyDescent="0.2">
      <c r="A25" s="152">
        <v>19</v>
      </c>
      <c r="B25" s="78" t="s">
        <v>620</v>
      </c>
      <c r="C25" s="84" t="s">
        <v>50</v>
      </c>
      <c r="D25" s="84">
        <v>2</v>
      </c>
      <c r="E25" s="153"/>
      <c r="F25" s="400"/>
      <c r="G25" s="69">
        <f t="shared" si="0"/>
        <v>0</v>
      </c>
      <c r="H25" s="45">
        <f t="shared" si="1"/>
        <v>0</v>
      </c>
      <c r="I25" s="69">
        <f t="shared" si="2"/>
        <v>0</v>
      </c>
      <c r="J25" s="70"/>
    </row>
    <row r="26" spans="1:10" s="35" customFormat="1" ht="21.75" customHeight="1" x14ac:dyDescent="0.2">
      <c r="A26" s="247">
        <v>20</v>
      </c>
      <c r="B26" s="78" t="s">
        <v>611</v>
      </c>
      <c r="C26" s="84" t="s">
        <v>50</v>
      </c>
      <c r="D26" s="84">
        <v>2</v>
      </c>
      <c r="E26" s="153"/>
      <c r="F26" s="400"/>
      <c r="G26" s="69">
        <f t="shared" si="0"/>
        <v>0</v>
      </c>
      <c r="H26" s="45">
        <f t="shared" si="1"/>
        <v>0</v>
      </c>
      <c r="I26" s="69">
        <f t="shared" si="2"/>
        <v>0</v>
      </c>
      <c r="J26" s="70"/>
    </row>
    <row r="27" spans="1:10" s="35" customFormat="1" ht="34.5" customHeight="1" x14ac:dyDescent="0.2">
      <c r="A27" s="247">
        <v>21</v>
      </c>
      <c r="B27" s="78" t="s">
        <v>612</v>
      </c>
      <c r="C27" s="84" t="s">
        <v>50</v>
      </c>
      <c r="D27" s="84">
        <v>4</v>
      </c>
      <c r="E27" s="153"/>
      <c r="F27" s="400"/>
      <c r="G27" s="69">
        <f t="shared" si="0"/>
        <v>0</v>
      </c>
      <c r="H27" s="45">
        <f t="shared" si="1"/>
        <v>0</v>
      </c>
      <c r="I27" s="69">
        <f t="shared" si="2"/>
        <v>0</v>
      </c>
      <c r="J27" s="70"/>
    </row>
    <row r="28" spans="1:10" s="35" customFormat="1" ht="30" customHeight="1" x14ac:dyDescent="0.2">
      <c r="A28" s="152">
        <v>22</v>
      </c>
      <c r="B28" s="78" t="s">
        <v>503</v>
      </c>
      <c r="C28" s="84" t="s">
        <v>50</v>
      </c>
      <c r="D28" s="84">
        <v>2</v>
      </c>
      <c r="E28" s="153"/>
      <c r="F28" s="400"/>
      <c r="G28" s="69">
        <f t="shared" si="0"/>
        <v>0</v>
      </c>
      <c r="H28" s="45">
        <f t="shared" si="1"/>
        <v>0</v>
      </c>
      <c r="I28" s="69">
        <f t="shared" si="2"/>
        <v>0</v>
      </c>
      <c r="J28" s="70"/>
    </row>
    <row r="29" spans="1:10" s="35" customFormat="1" ht="30" customHeight="1" x14ac:dyDescent="0.2">
      <c r="A29" s="247">
        <v>23</v>
      </c>
      <c r="B29" s="78" t="s">
        <v>505</v>
      </c>
      <c r="C29" s="84" t="s">
        <v>50</v>
      </c>
      <c r="D29" s="84">
        <v>9</v>
      </c>
      <c r="E29" s="153"/>
      <c r="F29" s="400"/>
      <c r="G29" s="69">
        <f t="shared" si="0"/>
        <v>0</v>
      </c>
      <c r="H29" s="45">
        <f t="shared" si="1"/>
        <v>0</v>
      </c>
      <c r="I29" s="69">
        <f t="shared" si="2"/>
        <v>0</v>
      </c>
      <c r="J29" s="70"/>
    </row>
    <row r="30" spans="1:10" s="35" customFormat="1" ht="34.5" customHeight="1" x14ac:dyDescent="0.2">
      <c r="A30" s="430">
        <v>24</v>
      </c>
      <c r="B30" s="431" t="s">
        <v>838</v>
      </c>
      <c r="C30" s="84" t="s">
        <v>50</v>
      </c>
      <c r="D30" s="84">
        <v>4</v>
      </c>
      <c r="E30" s="153"/>
      <c r="F30" s="400"/>
      <c r="G30" s="69">
        <f t="shared" si="0"/>
        <v>0</v>
      </c>
      <c r="H30" s="45">
        <f t="shared" si="1"/>
        <v>0</v>
      </c>
      <c r="I30" s="69">
        <f t="shared" si="2"/>
        <v>0</v>
      </c>
      <c r="J30" s="70"/>
    </row>
    <row r="31" spans="1:10" s="35" customFormat="1" ht="34.5" customHeight="1" x14ac:dyDescent="0.2">
      <c r="A31" s="152">
        <v>25</v>
      </c>
      <c r="B31" s="78" t="s">
        <v>622</v>
      </c>
      <c r="C31" s="84" t="s">
        <v>50</v>
      </c>
      <c r="D31" s="84">
        <v>5</v>
      </c>
      <c r="E31" s="153"/>
      <c r="F31" s="400"/>
      <c r="G31" s="69">
        <f t="shared" si="0"/>
        <v>0</v>
      </c>
      <c r="H31" s="45">
        <f t="shared" si="1"/>
        <v>0</v>
      </c>
      <c r="I31" s="69">
        <f t="shared" si="2"/>
        <v>0</v>
      </c>
      <c r="J31" s="70"/>
    </row>
    <row r="32" spans="1:10" s="35" customFormat="1" ht="34.5" customHeight="1" x14ac:dyDescent="0.2">
      <c r="A32" s="247">
        <v>26</v>
      </c>
      <c r="B32" s="78" t="s">
        <v>623</v>
      </c>
      <c r="C32" s="84" t="s">
        <v>50</v>
      </c>
      <c r="D32" s="84">
        <v>6</v>
      </c>
      <c r="E32" s="153"/>
      <c r="F32" s="400"/>
      <c r="G32" s="69">
        <f t="shared" si="0"/>
        <v>0</v>
      </c>
      <c r="H32" s="45">
        <f t="shared" si="1"/>
        <v>0</v>
      </c>
      <c r="I32" s="69">
        <f t="shared" si="2"/>
        <v>0</v>
      </c>
      <c r="J32" s="70"/>
    </row>
    <row r="33" spans="1:10" s="35" customFormat="1" ht="21.75" customHeight="1" x14ac:dyDescent="0.2">
      <c r="A33" s="247">
        <v>27</v>
      </c>
      <c r="B33" s="78" t="s">
        <v>66</v>
      </c>
      <c r="C33" s="84" t="s">
        <v>50</v>
      </c>
      <c r="D33" s="84">
        <v>0.2</v>
      </c>
      <c r="E33" s="153"/>
      <c r="F33" s="400"/>
      <c r="G33" s="69">
        <f t="shared" si="0"/>
        <v>0</v>
      </c>
      <c r="H33" s="45">
        <f t="shared" si="1"/>
        <v>0</v>
      </c>
      <c r="I33" s="69">
        <f t="shared" si="2"/>
        <v>0</v>
      </c>
      <c r="J33" s="70"/>
    </row>
    <row r="34" spans="1:10" s="35" customFormat="1" ht="21.75" customHeight="1" x14ac:dyDescent="0.2">
      <c r="A34" s="152">
        <v>28</v>
      </c>
      <c r="B34" s="78" t="s">
        <v>65</v>
      </c>
      <c r="C34" s="84" t="s">
        <v>50</v>
      </c>
      <c r="D34" s="84">
        <v>0.1</v>
      </c>
      <c r="E34" s="153"/>
      <c r="F34" s="400"/>
      <c r="G34" s="69">
        <f t="shared" si="0"/>
        <v>0</v>
      </c>
      <c r="H34" s="45">
        <f t="shared" si="1"/>
        <v>0</v>
      </c>
      <c r="I34" s="69">
        <f t="shared" si="2"/>
        <v>0</v>
      </c>
      <c r="J34" s="70"/>
    </row>
    <row r="35" spans="1:10" s="35" customFormat="1" ht="21.75" customHeight="1" x14ac:dyDescent="0.2">
      <c r="A35" s="247">
        <v>29</v>
      </c>
      <c r="B35" s="115" t="s">
        <v>508</v>
      </c>
      <c r="C35" s="84" t="s">
        <v>50</v>
      </c>
      <c r="D35" s="84">
        <v>20</v>
      </c>
      <c r="E35" s="153"/>
      <c r="F35" s="400"/>
      <c r="G35" s="69">
        <f t="shared" si="0"/>
        <v>0</v>
      </c>
      <c r="H35" s="45">
        <f t="shared" si="1"/>
        <v>0</v>
      </c>
      <c r="I35" s="69">
        <f t="shared" si="2"/>
        <v>0</v>
      </c>
      <c r="J35" s="60"/>
    </row>
    <row r="36" spans="1:10" s="35" customFormat="1" ht="21.75" customHeight="1" x14ac:dyDescent="0.2">
      <c r="A36" s="247">
        <v>30</v>
      </c>
      <c r="B36" s="270" t="s">
        <v>511</v>
      </c>
      <c r="C36" s="219" t="s">
        <v>50</v>
      </c>
      <c r="D36" s="219">
        <v>10</v>
      </c>
      <c r="E36" s="248"/>
      <c r="F36" s="401"/>
      <c r="G36" s="69">
        <f t="shared" si="0"/>
        <v>0</v>
      </c>
      <c r="H36" s="45">
        <f t="shared" si="1"/>
        <v>0</v>
      </c>
      <c r="I36" s="69">
        <f t="shared" si="2"/>
        <v>0</v>
      </c>
      <c r="J36" s="236"/>
    </row>
    <row r="37" spans="1:10" s="35" customFormat="1" ht="21.75" customHeight="1" x14ac:dyDescent="0.2">
      <c r="A37" s="152">
        <v>31</v>
      </c>
      <c r="B37" s="115" t="s">
        <v>163</v>
      </c>
      <c r="C37" s="84" t="s">
        <v>50</v>
      </c>
      <c r="D37" s="84">
        <v>40</v>
      </c>
      <c r="E37" s="153"/>
      <c r="F37" s="400"/>
      <c r="G37" s="69">
        <f t="shared" si="0"/>
        <v>0</v>
      </c>
      <c r="H37" s="45">
        <f t="shared" si="1"/>
        <v>0</v>
      </c>
      <c r="I37" s="69">
        <f t="shared" si="2"/>
        <v>0</v>
      </c>
      <c r="J37" s="60"/>
    </row>
    <row r="38" spans="1:10" s="35" customFormat="1" ht="21.75" customHeight="1" x14ac:dyDescent="0.2">
      <c r="A38" s="441">
        <v>32</v>
      </c>
      <c r="B38" s="442" t="s">
        <v>334</v>
      </c>
      <c r="C38" s="450" t="s">
        <v>50</v>
      </c>
      <c r="D38" s="450">
        <v>0.5</v>
      </c>
      <c r="E38" s="451"/>
      <c r="F38" s="452"/>
      <c r="G38" s="440">
        <f t="shared" si="0"/>
        <v>0</v>
      </c>
      <c r="H38" s="422">
        <f t="shared" si="1"/>
        <v>0</v>
      </c>
      <c r="I38" s="440">
        <f t="shared" si="2"/>
        <v>0</v>
      </c>
      <c r="J38" s="453"/>
    </row>
    <row r="39" spans="1:10" s="35" customFormat="1" ht="21.75" customHeight="1" x14ac:dyDescent="0.2">
      <c r="A39" s="247">
        <v>33</v>
      </c>
      <c r="B39" s="115" t="s">
        <v>164</v>
      </c>
      <c r="C39" s="84" t="s">
        <v>50</v>
      </c>
      <c r="D39" s="84">
        <v>20</v>
      </c>
      <c r="E39" s="153"/>
      <c r="F39" s="400"/>
      <c r="G39" s="69">
        <f t="shared" si="0"/>
        <v>0</v>
      </c>
      <c r="H39" s="45">
        <f t="shared" si="1"/>
        <v>0</v>
      </c>
      <c r="I39" s="69">
        <f t="shared" si="2"/>
        <v>0</v>
      </c>
      <c r="J39" s="60"/>
    </row>
    <row r="40" spans="1:10" s="35" customFormat="1" ht="34.5" customHeight="1" x14ac:dyDescent="0.2">
      <c r="A40" s="152">
        <v>34</v>
      </c>
      <c r="B40" s="115" t="s">
        <v>325</v>
      </c>
      <c r="C40" s="123" t="s">
        <v>50</v>
      </c>
      <c r="D40" s="123">
        <v>600</v>
      </c>
      <c r="E40" s="153"/>
      <c r="F40" s="400"/>
      <c r="G40" s="69">
        <f t="shared" si="0"/>
        <v>0</v>
      </c>
      <c r="H40" s="45">
        <f t="shared" si="1"/>
        <v>0</v>
      </c>
      <c r="I40" s="69">
        <f t="shared" si="2"/>
        <v>0</v>
      </c>
      <c r="J40" s="60"/>
    </row>
    <row r="41" spans="1:10" s="35" customFormat="1" ht="21.75" customHeight="1" x14ac:dyDescent="0.2">
      <c r="A41" s="247">
        <v>35</v>
      </c>
      <c r="B41" s="115" t="s">
        <v>161</v>
      </c>
      <c r="C41" s="84" t="s">
        <v>50</v>
      </c>
      <c r="D41" s="84">
        <v>90</v>
      </c>
      <c r="E41" s="153"/>
      <c r="F41" s="400"/>
      <c r="G41" s="69">
        <f t="shared" si="0"/>
        <v>0</v>
      </c>
      <c r="H41" s="45">
        <f t="shared" si="1"/>
        <v>0</v>
      </c>
      <c r="I41" s="69">
        <f t="shared" si="2"/>
        <v>0</v>
      </c>
      <c r="J41" s="60"/>
    </row>
    <row r="42" spans="1:10" s="35" customFormat="1" ht="21.75" customHeight="1" x14ac:dyDescent="0.2">
      <c r="A42" s="247">
        <v>36</v>
      </c>
      <c r="B42" s="115" t="s">
        <v>207</v>
      </c>
      <c r="C42" s="84" t="s">
        <v>50</v>
      </c>
      <c r="D42" s="107">
        <v>40</v>
      </c>
      <c r="E42" s="153"/>
      <c r="F42" s="400"/>
      <c r="G42" s="69">
        <f t="shared" si="0"/>
        <v>0</v>
      </c>
      <c r="H42" s="45">
        <f t="shared" si="1"/>
        <v>0</v>
      </c>
      <c r="I42" s="69">
        <f t="shared" si="2"/>
        <v>0</v>
      </c>
      <c r="J42" s="60"/>
    </row>
    <row r="43" spans="1:10" s="35" customFormat="1" ht="34.5" customHeight="1" x14ac:dyDescent="0.2">
      <c r="A43" s="152">
        <v>37</v>
      </c>
      <c r="B43" s="115" t="s">
        <v>162</v>
      </c>
      <c r="C43" s="84" t="s">
        <v>50</v>
      </c>
      <c r="D43" s="84">
        <v>60</v>
      </c>
      <c r="E43" s="153"/>
      <c r="F43" s="400"/>
      <c r="G43" s="69">
        <f t="shared" si="0"/>
        <v>0</v>
      </c>
      <c r="H43" s="45">
        <f t="shared" si="1"/>
        <v>0</v>
      </c>
      <c r="I43" s="69">
        <f t="shared" si="2"/>
        <v>0</v>
      </c>
      <c r="J43" s="60"/>
    </row>
    <row r="44" spans="1:10" s="35" customFormat="1" ht="21.75" customHeight="1" x14ac:dyDescent="0.2">
      <c r="A44" s="247">
        <v>38</v>
      </c>
      <c r="B44" s="115" t="s">
        <v>336</v>
      </c>
      <c r="C44" s="123" t="s">
        <v>50</v>
      </c>
      <c r="D44" s="123">
        <v>5</v>
      </c>
      <c r="E44" s="153"/>
      <c r="F44" s="400"/>
      <c r="G44" s="69">
        <f t="shared" si="0"/>
        <v>0</v>
      </c>
      <c r="H44" s="45">
        <f>+G44*0.22</f>
        <v>0</v>
      </c>
      <c r="I44" s="69">
        <f t="shared" si="2"/>
        <v>0</v>
      </c>
      <c r="J44" s="60"/>
    </row>
    <row r="45" spans="1:10" s="35" customFormat="1" ht="21.75" customHeight="1" x14ac:dyDescent="0.2">
      <c r="A45" s="247">
        <v>39</v>
      </c>
      <c r="B45" s="115" t="s">
        <v>206</v>
      </c>
      <c r="C45" s="84" t="s">
        <v>50</v>
      </c>
      <c r="D45" s="84">
        <v>3</v>
      </c>
      <c r="E45" s="153"/>
      <c r="F45" s="400"/>
      <c r="G45" s="69">
        <f t="shared" si="0"/>
        <v>0</v>
      </c>
      <c r="H45" s="45">
        <f>+G45*0.095</f>
        <v>0</v>
      </c>
      <c r="I45" s="69">
        <f t="shared" si="2"/>
        <v>0</v>
      </c>
      <c r="J45" s="60"/>
    </row>
    <row r="46" spans="1:10" s="35" customFormat="1" ht="21.75" customHeight="1" x14ac:dyDescent="0.2">
      <c r="A46" s="152">
        <v>40</v>
      </c>
      <c r="B46" s="115" t="s">
        <v>159</v>
      </c>
      <c r="C46" s="84" t="s">
        <v>50</v>
      </c>
      <c r="D46" s="84">
        <v>14</v>
      </c>
      <c r="E46" s="153"/>
      <c r="F46" s="400"/>
      <c r="G46" s="69">
        <f t="shared" si="0"/>
        <v>0</v>
      </c>
      <c r="H46" s="45">
        <f t="shared" ref="H46:H110" si="3">+G46*0.095</f>
        <v>0</v>
      </c>
      <c r="I46" s="69">
        <f t="shared" si="2"/>
        <v>0</v>
      </c>
      <c r="J46" s="60"/>
    </row>
    <row r="47" spans="1:10" s="35" customFormat="1" ht="21.75" customHeight="1" x14ac:dyDescent="0.2">
      <c r="A47" s="247">
        <v>41</v>
      </c>
      <c r="B47" s="115" t="s">
        <v>165</v>
      </c>
      <c r="C47" s="123" t="s">
        <v>50</v>
      </c>
      <c r="D47" s="123">
        <v>15</v>
      </c>
      <c r="E47" s="153"/>
      <c r="F47" s="400"/>
      <c r="G47" s="69">
        <f t="shared" si="0"/>
        <v>0</v>
      </c>
      <c r="H47" s="45">
        <f t="shared" si="3"/>
        <v>0</v>
      </c>
      <c r="I47" s="69">
        <f t="shared" si="2"/>
        <v>0</v>
      </c>
      <c r="J47" s="60"/>
    </row>
    <row r="48" spans="1:10" s="35" customFormat="1" ht="21.75" customHeight="1" x14ac:dyDescent="0.2">
      <c r="A48" s="247">
        <v>42</v>
      </c>
      <c r="B48" s="115" t="s">
        <v>69</v>
      </c>
      <c r="C48" s="123" t="s">
        <v>50</v>
      </c>
      <c r="D48" s="123">
        <v>3</v>
      </c>
      <c r="E48" s="153"/>
      <c r="F48" s="400"/>
      <c r="G48" s="69">
        <f t="shared" si="0"/>
        <v>0</v>
      </c>
      <c r="H48" s="45">
        <f t="shared" si="3"/>
        <v>0</v>
      </c>
      <c r="I48" s="69">
        <f t="shared" si="2"/>
        <v>0</v>
      </c>
      <c r="J48" s="60"/>
    </row>
    <row r="49" spans="1:10" s="35" customFormat="1" ht="21.75" customHeight="1" x14ac:dyDescent="0.2">
      <c r="A49" s="152">
        <v>43</v>
      </c>
      <c r="B49" s="78" t="s">
        <v>56</v>
      </c>
      <c r="C49" s="84" t="s">
        <v>50</v>
      </c>
      <c r="D49" s="84">
        <v>45</v>
      </c>
      <c r="E49" s="153"/>
      <c r="F49" s="400"/>
      <c r="G49" s="69">
        <f t="shared" si="0"/>
        <v>0</v>
      </c>
      <c r="H49" s="45">
        <f t="shared" si="3"/>
        <v>0</v>
      </c>
      <c r="I49" s="69">
        <f t="shared" si="2"/>
        <v>0</v>
      </c>
      <c r="J49" s="70"/>
    </row>
    <row r="50" spans="1:10" s="35" customFormat="1" ht="21.75" customHeight="1" x14ac:dyDescent="0.2">
      <c r="A50" s="247">
        <v>44</v>
      </c>
      <c r="B50" s="78" t="s">
        <v>57</v>
      </c>
      <c r="C50" s="84" t="s">
        <v>50</v>
      </c>
      <c r="D50" s="84">
        <v>45</v>
      </c>
      <c r="E50" s="153"/>
      <c r="F50" s="400"/>
      <c r="G50" s="69">
        <f t="shared" si="0"/>
        <v>0</v>
      </c>
      <c r="H50" s="45">
        <f t="shared" si="3"/>
        <v>0</v>
      </c>
      <c r="I50" s="69">
        <f t="shared" si="2"/>
        <v>0</v>
      </c>
      <c r="J50" s="70"/>
    </row>
    <row r="51" spans="1:10" s="35" customFormat="1" ht="21.75" customHeight="1" x14ac:dyDescent="0.2">
      <c r="A51" s="247">
        <v>45</v>
      </c>
      <c r="B51" s="78" t="s">
        <v>58</v>
      </c>
      <c r="C51" s="84" t="s">
        <v>50</v>
      </c>
      <c r="D51" s="84">
        <v>40</v>
      </c>
      <c r="E51" s="153"/>
      <c r="F51" s="400"/>
      <c r="G51" s="69">
        <f t="shared" si="0"/>
        <v>0</v>
      </c>
      <c r="H51" s="45">
        <f t="shared" si="3"/>
        <v>0</v>
      </c>
      <c r="I51" s="69">
        <f t="shared" si="2"/>
        <v>0</v>
      </c>
      <c r="J51" s="70"/>
    </row>
    <row r="52" spans="1:10" s="35" customFormat="1" ht="21.75" customHeight="1" x14ac:dyDescent="0.2">
      <c r="A52" s="152">
        <v>46</v>
      </c>
      <c r="B52" s="77" t="s">
        <v>59</v>
      </c>
      <c r="C52" s="84" t="s">
        <v>50</v>
      </c>
      <c r="D52" s="84">
        <v>60</v>
      </c>
      <c r="E52" s="153"/>
      <c r="F52" s="400"/>
      <c r="G52" s="69">
        <f t="shared" si="0"/>
        <v>0</v>
      </c>
      <c r="H52" s="45">
        <f t="shared" si="3"/>
        <v>0</v>
      </c>
      <c r="I52" s="69">
        <f t="shared" si="2"/>
        <v>0</v>
      </c>
      <c r="J52" s="70"/>
    </row>
    <row r="53" spans="1:10" s="35" customFormat="1" ht="21.75" customHeight="1" x14ac:dyDescent="0.2">
      <c r="A53" s="247">
        <v>47</v>
      </c>
      <c r="B53" s="78" t="s">
        <v>60</v>
      </c>
      <c r="C53" s="84" t="s">
        <v>50</v>
      </c>
      <c r="D53" s="84">
        <v>30</v>
      </c>
      <c r="E53" s="153"/>
      <c r="F53" s="400"/>
      <c r="G53" s="69">
        <f t="shared" si="0"/>
        <v>0</v>
      </c>
      <c r="H53" s="45">
        <f t="shared" si="3"/>
        <v>0</v>
      </c>
      <c r="I53" s="69">
        <f t="shared" si="2"/>
        <v>0</v>
      </c>
      <c r="J53" s="70"/>
    </row>
    <row r="54" spans="1:10" s="35" customFormat="1" ht="34.5" customHeight="1" x14ac:dyDescent="0.2">
      <c r="A54" s="430">
        <v>48</v>
      </c>
      <c r="B54" s="431" t="s">
        <v>815</v>
      </c>
      <c r="C54" s="123" t="s">
        <v>50</v>
      </c>
      <c r="D54" s="123">
        <v>5</v>
      </c>
      <c r="E54" s="154"/>
      <c r="F54" s="402"/>
      <c r="G54" s="69">
        <f t="shared" si="0"/>
        <v>0</v>
      </c>
      <c r="H54" s="45">
        <f t="shared" si="3"/>
        <v>0</v>
      </c>
      <c r="I54" s="69">
        <f t="shared" si="2"/>
        <v>0</v>
      </c>
      <c r="J54" s="70"/>
    </row>
    <row r="55" spans="1:10" s="35" customFormat="1" ht="21.75" customHeight="1" x14ac:dyDescent="0.2">
      <c r="A55" s="152">
        <v>49</v>
      </c>
      <c r="B55" s="78" t="s">
        <v>99</v>
      </c>
      <c r="C55" s="84" t="s">
        <v>50</v>
      </c>
      <c r="D55" s="84">
        <v>60</v>
      </c>
      <c r="E55" s="153"/>
      <c r="F55" s="400"/>
      <c r="G55" s="69">
        <f t="shared" si="0"/>
        <v>0</v>
      </c>
      <c r="H55" s="45">
        <f t="shared" si="3"/>
        <v>0</v>
      </c>
      <c r="I55" s="69">
        <f t="shared" si="2"/>
        <v>0</v>
      </c>
      <c r="J55" s="70"/>
    </row>
    <row r="56" spans="1:10" s="35" customFormat="1" ht="32.25" customHeight="1" x14ac:dyDescent="0.2">
      <c r="A56" s="247">
        <v>50</v>
      </c>
      <c r="B56" s="115" t="s">
        <v>329</v>
      </c>
      <c r="C56" s="84" t="s">
        <v>50</v>
      </c>
      <c r="D56" s="84">
        <v>120</v>
      </c>
      <c r="E56" s="153"/>
      <c r="F56" s="400"/>
      <c r="G56" s="69">
        <f t="shared" si="0"/>
        <v>0</v>
      </c>
      <c r="H56" s="45">
        <f t="shared" si="3"/>
        <v>0</v>
      </c>
      <c r="I56" s="69">
        <f t="shared" si="2"/>
        <v>0</v>
      </c>
      <c r="J56" s="60"/>
    </row>
    <row r="57" spans="1:10" s="35" customFormat="1" ht="21.75" customHeight="1" x14ac:dyDescent="0.2">
      <c r="A57" s="247">
        <v>51</v>
      </c>
      <c r="B57" s="115" t="s">
        <v>61</v>
      </c>
      <c r="C57" s="84" t="s">
        <v>50</v>
      </c>
      <c r="D57" s="107">
        <v>60</v>
      </c>
      <c r="E57" s="153"/>
      <c r="F57" s="400"/>
      <c r="G57" s="69">
        <f t="shared" si="0"/>
        <v>0</v>
      </c>
      <c r="H57" s="45">
        <f t="shared" si="3"/>
        <v>0</v>
      </c>
      <c r="I57" s="69">
        <f t="shared" si="2"/>
        <v>0</v>
      </c>
      <c r="J57" s="60"/>
    </row>
    <row r="58" spans="1:10" s="35" customFormat="1" ht="39.75" customHeight="1" x14ac:dyDescent="0.2">
      <c r="A58" s="432">
        <v>52</v>
      </c>
      <c r="B58" s="433" t="s">
        <v>816</v>
      </c>
      <c r="C58" s="107" t="s">
        <v>50</v>
      </c>
      <c r="D58" s="107">
        <v>10</v>
      </c>
      <c r="E58" s="153"/>
      <c r="F58" s="400"/>
      <c r="G58" s="69">
        <f t="shared" si="0"/>
        <v>0</v>
      </c>
      <c r="H58" s="45">
        <f t="shared" si="3"/>
        <v>0</v>
      </c>
      <c r="I58" s="69">
        <f t="shared" si="2"/>
        <v>0</v>
      </c>
      <c r="J58" s="60"/>
    </row>
    <row r="59" spans="1:10" s="35" customFormat="1" ht="33" customHeight="1" x14ac:dyDescent="0.2">
      <c r="A59" s="247">
        <v>53</v>
      </c>
      <c r="B59" s="115" t="s">
        <v>330</v>
      </c>
      <c r="C59" s="107" t="s">
        <v>50</v>
      </c>
      <c r="D59" s="107">
        <v>40</v>
      </c>
      <c r="E59" s="153"/>
      <c r="F59" s="400"/>
      <c r="G59" s="69">
        <f t="shared" si="0"/>
        <v>0</v>
      </c>
      <c r="H59" s="45">
        <f t="shared" si="3"/>
        <v>0</v>
      </c>
      <c r="I59" s="69">
        <f t="shared" si="2"/>
        <v>0</v>
      </c>
      <c r="J59" s="60"/>
    </row>
    <row r="60" spans="1:10" s="35" customFormat="1" ht="34.5" customHeight="1" x14ac:dyDescent="0.2">
      <c r="A60" s="430">
        <v>54</v>
      </c>
      <c r="B60" s="433" t="s">
        <v>839</v>
      </c>
      <c r="C60" s="107" t="s">
        <v>50</v>
      </c>
      <c r="D60" s="107">
        <v>100</v>
      </c>
      <c r="E60" s="153"/>
      <c r="F60" s="400"/>
      <c r="G60" s="69">
        <f t="shared" si="0"/>
        <v>0</v>
      </c>
      <c r="H60" s="45">
        <f t="shared" si="3"/>
        <v>0</v>
      </c>
      <c r="I60" s="69">
        <f t="shared" si="2"/>
        <v>0</v>
      </c>
      <c r="J60" s="60"/>
    </row>
    <row r="61" spans="1:10" s="35" customFormat="1" ht="34.5" customHeight="1" x14ac:dyDescent="0.2">
      <c r="A61" s="152">
        <v>55</v>
      </c>
      <c r="B61" s="116" t="s">
        <v>62</v>
      </c>
      <c r="C61" s="107" t="s">
        <v>50</v>
      </c>
      <c r="D61" s="107">
        <v>90</v>
      </c>
      <c r="E61" s="153"/>
      <c r="F61" s="400"/>
      <c r="G61" s="69">
        <f t="shared" si="0"/>
        <v>0</v>
      </c>
      <c r="H61" s="45">
        <f t="shared" si="3"/>
        <v>0</v>
      </c>
      <c r="I61" s="69">
        <f t="shared" si="2"/>
        <v>0</v>
      </c>
      <c r="J61" s="60"/>
    </row>
    <row r="62" spans="1:10" s="35" customFormat="1" ht="34.5" customHeight="1" x14ac:dyDescent="0.2">
      <c r="A62" s="430">
        <v>56</v>
      </c>
      <c r="B62" s="433" t="s">
        <v>817</v>
      </c>
      <c r="C62" s="84" t="s">
        <v>50</v>
      </c>
      <c r="D62" s="84">
        <v>20</v>
      </c>
      <c r="E62" s="153"/>
      <c r="F62" s="400"/>
      <c r="G62" s="69">
        <f t="shared" si="0"/>
        <v>0</v>
      </c>
      <c r="H62" s="45">
        <f t="shared" si="3"/>
        <v>0</v>
      </c>
      <c r="I62" s="69">
        <f t="shared" si="2"/>
        <v>0</v>
      </c>
      <c r="J62" s="60"/>
    </row>
    <row r="63" spans="1:10" s="35" customFormat="1" ht="34.5" customHeight="1" x14ac:dyDescent="0.2">
      <c r="A63" s="247">
        <v>57</v>
      </c>
      <c r="B63" s="116" t="s">
        <v>68</v>
      </c>
      <c r="C63" s="84" t="s">
        <v>50</v>
      </c>
      <c r="D63" s="84">
        <v>20</v>
      </c>
      <c r="E63" s="153"/>
      <c r="F63" s="400"/>
      <c r="G63" s="69">
        <f t="shared" si="0"/>
        <v>0</v>
      </c>
      <c r="H63" s="45">
        <f t="shared" si="3"/>
        <v>0</v>
      </c>
      <c r="I63" s="69">
        <f t="shared" si="2"/>
        <v>0</v>
      </c>
      <c r="J63" s="60"/>
    </row>
    <row r="64" spans="1:10" s="35" customFormat="1" ht="21.75" customHeight="1" x14ac:dyDescent="0.2">
      <c r="A64" s="152">
        <v>58</v>
      </c>
      <c r="B64" s="116" t="s">
        <v>67</v>
      </c>
      <c r="C64" s="84" t="s">
        <v>50</v>
      </c>
      <c r="D64" s="84">
        <v>30</v>
      </c>
      <c r="E64" s="153"/>
      <c r="F64" s="400"/>
      <c r="G64" s="69">
        <f t="shared" si="0"/>
        <v>0</v>
      </c>
      <c r="H64" s="45">
        <f t="shared" si="3"/>
        <v>0</v>
      </c>
      <c r="I64" s="69">
        <f t="shared" si="2"/>
        <v>0</v>
      </c>
      <c r="J64" s="60"/>
    </row>
    <row r="65" spans="1:13" s="35" customFormat="1" ht="34.5" customHeight="1" x14ac:dyDescent="0.2">
      <c r="A65" s="247">
        <v>59</v>
      </c>
      <c r="B65" s="116" t="s">
        <v>82</v>
      </c>
      <c r="C65" s="84" t="s">
        <v>102</v>
      </c>
      <c r="D65" s="84">
        <v>1600</v>
      </c>
      <c r="E65" s="153"/>
      <c r="F65" s="400"/>
      <c r="G65" s="69">
        <f t="shared" si="0"/>
        <v>0</v>
      </c>
      <c r="H65" s="45">
        <f t="shared" si="3"/>
        <v>0</v>
      </c>
      <c r="I65" s="69">
        <f t="shared" si="2"/>
        <v>0</v>
      </c>
      <c r="J65" s="60"/>
    </row>
    <row r="66" spans="1:13" s="35" customFormat="1" ht="34.5" customHeight="1" x14ac:dyDescent="0.2">
      <c r="A66" s="247">
        <v>60</v>
      </c>
      <c r="B66" s="115" t="s">
        <v>314</v>
      </c>
      <c r="C66" s="84" t="s">
        <v>50</v>
      </c>
      <c r="D66" s="84">
        <v>54</v>
      </c>
      <c r="E66" s="153"/>
      <c r="F66" s="400"/>
      <c r="G66" s="69">
        <f t="shared" si="0"/>
        <v>0</v>
      </c>
      <c r="H66" s="45">
        <f t="shared" si="3"/>
        <v>0</v>
      </c>
      <c r="I66" s="69">
        <f t="shared" si="2"/>
        <v>0</v>
      </c>
      <c r="J66" s="60"/>
    </row>
    <row r="67" spans="1:13" s="35" customFormat="1" ht="21.75" customHeight="1" x14ac:dyDescent="0.2">
      <c r="A67" s="152">
        <v>61</v>
      </c>
      <c r="B67" s="115" t="s">
        <v>70</v>
      </c>
      <c r="C67" s="123" t="s">
        <v>50</v>
      </c>
      <c r="D67" s="123">
        <v>100</v>
      </c>
      <c r="E67" s="153"/>
      <c r="F67" s="400"/>
      <c r="G67" s="69">
        <f t="shared" si="0"/>
        <v>0</v>
      </c>
      <c r="H67" s="45">
        <f t="shared" si="3"/>
        <v>0</v>
      </c>
      <c r="I67" s="69">
        <f t="shared" si="2"/>
        <v>0</v>
      </c>
      <c r="J67" s="60"/>
    </row>
    <row r="68" spans="1:13" s="35" customFormat="1" ht="21.75" customHeight="1" x14ac:dyDescent="0.2">
      <c r="A68" s="247">
        <v>62</v>
      </c>
      <c r="B68" s="115" t="s">
        <v>297</v>
      </c>
      <c r="C68" s="84" t="s">
        <v>50</v>
      </c>
      <c r="D68" s="84">
        <v>10</v>
      </c>
      <c r="E68" s="153"/>
      <c r="F68" s="400"/>
      <c r="G68" s="69">
        <f t="shared" si="0"/>
        <v>0</v>
      </c>
      <c r="H68" s="45">
        <f t="shared" si="3"/>
        <v>0</v>
      </c>
      <c r="I68" s="69">
        <f t="shared" si="2"/>
        <v>0</v>
      </c>
      <c r="J68" s="60"/>
    </row>
    <row r="69" spans="1:13" s="35" customFormat="1" ht="21.75" customHeight="1" x14ac:dyDescent="0.2">
      <c r="A69" s="430">
        <v>63</v>
      </c>
      <c r="B69" s="433" t="s">
        <v>818</v>
      </c>
      <c r="C69" s="123" t="s">
        <v>50</v>
      </c>
      <c r="D69" s="123">
        <v>100</v>
      </c>
      <c r="E69" s="153"/>
      <c r="F69" s="400"/>
      <c r="G69" s="69">
        <f t="shared" si="0"/>
        <v>0</v>
      </c>
      <c r="H69" s="45">
        <f t="shared" si="3"/>
        <v>0</v>
      </c>
      <c r="I69" s="69">
        <f t="shared" si="2"/>
        <v>0</v>
      </c>
      <c r="J69" s="60"/>
    </row>
    <row r="70" spans="1:13" s="35" customFormat="1" ht="48" customHeight="1" x14ac:dyDescent="0.2">
      <c r="A70" s="152">
        <v>64</v>
      </c>
      <c r="B70" s="115" t="s">
        <v>203</v>
      </c>
      <c r="C70" s="84" t="s">
        <v>50</v>
      </c>
      <c r="D70" s="84">
        <v>140</v>
      </c>
      <c r="E70" s="153"/>
      <c r="F70" s="400"/>
      <c r="G70" s="69">
        <f t="shared" si="0"/>
        <v>0</v>
      </c>
      <c r="H70" s="45">
        <f t="shared" si="3"/>
        <v>0</v>
      </c>
      <c r="I70" s="69">
        <f t="shared" si="2"/>
        <v>0</v>
      </c>
      <c r="J70" s="60"/>
      <c r="M70" s="29"/>
    </row>
    <row r="71" spans="1:13" s="35" customFormat="1" ht="52.5" customHeight="1" x14ac:dyDescent="0.2">
      <c r="A71" s="247">
        <v>65</v>
      </c>
      <c r="B71" s="115" t="s">
        <v>799</v>
      </c>
      <c r="C71" s="84" t="s">
        <v>50</v>
      </c>
      <c r="D71" s="107">
        <v>140</v>
      </c>
      <c r="E71" s="153"/>
      <c r="F71" s="400"/>
      <c r="G71" s="69">
        <f t="shared" si="0"/>
        <v>0</v>
      </c>
      <c r="H71" s="45">
        <f t="shared" si="3"/>
        <v>0</v>
      </c>
      <c r="I71" s="69">
        <f t="shared" si="2"/>
        <v>0</v>
      </c>
      <c r="J71" s="60"/>
    </row>
    <row r="72" spans="1:13" s="35" customFormat="1" ht="34.5" customHeight="1" x14ac:dyDescent="0.2">
      <c r="A72" s="247">
        <v>66</v>
      </c>
      <c r="B72" s="115" t="s">
        <v>73</v>
      </c>
      <c r="C72" s="84" t="s">
        <v>50</v>
      </c>
      <c r="D72" s="107">
        <v>45</v>
      </c>
      <c r="E72" s="153"/>
      <c r="F72" s="400"/>
      <c r="G72" s="69">
        <f t="shared" ref="G72:G133" si="4">D72*ROUND(F72, 4)</f>
        <v>0</v>
      </c>
      <c r="H72" s="45">
        <f t="shared" si="3"/>
        <v>0</v>
      </c>
      <c r="I72" s="69">
        <f t="shared" ref="I72:I133" si="5">+G72+H72</f>
        <v>0</v>
      </c>
      <c r="J72" s="60"/>
    </row>
    <row r="73" spans="1:13" s="35" customFormat="1" ht="48" customHeight="1" x14ac:dyDescent="0.2">
      <c r="A73" s="152">
        <v>67</v>
      </c>
      <c r="B73" s="116" t="s">
        <v>74</v>
      </c>
      <c r="C73" s="84" t="s">
        <v>50</v>
      </c>
      <c r="D73" s="107">
        <v>49</v>
      </c>
      <c r="E73" s="153"/>
      <c r="F73" s="400"/>
      <c r="G73" s="69">
        <f t="shared" si="4"/>
        <v>0</v>
      </c>
      <c r="H73" s="45">
        <f t="shared" si="3"/>
        <v>0</v>
      </c>
      <c r="I73" s="69">
        <f t="shared" si="5"/>
        <v>0</v>
      </c>
      <c r="J73" s="60"/>
    </row>
    <row r="74" spans="1:13" s="35" customFormat="1" ht="34.5" customHeight="1" x14ac:dyDescent="0.2">
      <c r="A74" s="247">
        <v>68</v>
      </c>
      <c r="B74" s="116" t="s">
        <v>75</v>
      </c>
      <c r="C74" s="84" t="s">
        <v>50</v>
      </c>
      <c r="D74" s="107">
        <v>49</v>
      </c>
      <c r="E74" s="153"/>
      <c r="F74" s="400"/>
      <c r="G74" s="69">
        <f t="shared" si="4"/>
        <v>0</v>
      </c>
      <c r="H74" s="45">
        <f t="shared" si="3"/>
        <v>0</v>
      </c>
      <c r="I74" s="69">
        <f t="shared" si="5"/>
        <v>0</v>
      </c>
      <c r="J74" s="60"/>
    </row>
    <row r="75" spans="1:13" s="35" customFormat="1" ht="40.5" customHeight="1" x14ac:dyDescent="0.2">
      <c r="A75" s="247">
        <v>69</v>
      </c>
      <c r="B75" s="115" t="s">
        <v>76</v>
      </c>
      <c r="C75" s="84" t="s">
        <v>50</v>
      </c>
      <c r="D75" s="84">
        <v>120</v>
      </c>
      <c r="E75" s="153"/>
      <c r="F75" s="400"/>
      <c r="G75" s="69">
        <f t="shared" si="4"/>
        <v>0</v>
      </c>
      <c r="H75" s="45">
        <f t="shared" si="3"/>
        <v>0</v>
      </c>
      <c r="I75" s="69">
        <f t="shared" si="5"/>
        <v>0</v>
      </c>
      <c r="J75" s="60"/>
    </row>
    <row r="76" spans="1:13" s="35" customFormat="1" ht="34.5" customHeight="1" x14ac:dyDescent="0.2">
      <c r="A76" s="152">
        <v>70</v>
      </c>
      <c r="B76" s="115" t="s">
        <v>204</v>
      </c>
      <c r="C76" s="84" t="s">
        <v>50</v>
      </c>
      <c r="D76" s="84">
        <v>60</v>
      </c>
      <c r="E76" s="153"/>
      <c r="F76" s="400"/>
      <c r="G76" s="69">
        <f t="shared" si="4"/>
        <v>0</v>
      </c>
      <c r="H76" s="45">
        <f t="shared" si="3"/>
        <v>0</v>
      </c>
      <c r="I76" s="69">
        <f t="shared" si="5"/>
        <v>0</v>
      </c>
      <c r="J76" s="60"/>
    </row>
    <row r="77" spans="1:13" s="35" customFormat="1" ht="34.5" customHeight="1" x14ac:dyDescent="0.2">
      <c r="A77" s="247">
        <v>71</v>
      </c>
      <c r="B77" s="115" t="s">
        <v>316</v>
      </c>
      <c r="C77" s="84" t="s">
        <v>50</v>
      </c>
      <c r="D77" s="84">
        <v>10</v>
      </c>
      <c r="E77" s="153"/>
      <c r="F77" s="400"/>
      <c r="G77" s="69">
        <f t="shared" si="4"/>
        <v>0</v>
      </c>
      <c r="H77" s="45">
        <f t="shared" si="3"/>
        <v>0</v>
      </c>
      <c r="I77" s="69">
        <f t="shared" si="5"/>
        <v>0</v>
      </c>
      <c r="J77" s="60"/>
    </row>
    <row r="78" spans="1:13" s="35" customFormat="1" ht="21.75" customHeight="1" x14ac:dyDescent="0.2">
      <c r="A78" s="247">
        <v>72</v>
      </c>
      <c r="B78" s="115" t="s">
        <v>307</v>
      </c>
      <c r="C78" s="84" t="s">
        <v>50</v>
      </c>
      <c r="D78" s="84">
        <v>25</v>
      </c>
      <c r="E78" s="153"/>
      <c r="F78" s="400"/>
      <c r="G78" s="69">
        <f t="shared" si="4"/>
        <v>0</v>
      </c>
      <c r="H78" s="45">
        <f t="shared" si="3"/>
        <v>0</v>
      </c>
      <c r="I78" s="69">
        <f t="shared" si="5"/>
        <v>0</v>
      </c>
      <c r="J78" s="60"/>
    </row>
    <row r="79" spans="1:13" s="35" customFormat="1" ht="47.25" customHeight="1" x14ac:dyDescent="0.2">
      <c r="A79" s="152">
        <v>73</v>
      </c>
      <c r="B79" s="115" t="s">
        <v>72</v>
      </c>
      <c r="C79" s="84" t="s">
        <v>50</v>
      </c>
      <c r="D79" s="84">
        <v>525</v>
      </c>
      <c r="E79" s="153"/>
      <c r="F79" s="400"/>
      <c r="G79" s="69">
        <f t="shared" si="4"/>
        <v>0</v>
      </c>
      <c r="H79" s="45">
        <f t="shared" si="3"/>
        <v>0</v>
      </c>
      <c r="I79" s="69">
        <f t="shared" si="5"/>
        <v>0</v>
      </c>
      <c r="J79" s="60"/>
    </row>
    <row r="80" spans="1:13" s="35" customFormat="1" ht="47.25" customHeight="1" x14ac:dyDescent="0.2">
      <c r="A80" s="247">
        <v>74</v>
      </c>
      <c r="B80" s="115" t="s">
        <v>213</v>
      </c>
      <c r="C80" s="84" t="s">
        <v>50</v>
      </c>
      <c r="D80" s="84">
        <v>300</v>
      </c>
      <c r="E80" s="153"/>
      <c r="F80" s="400"/>
      <c r="G80" s="69">
        <f t="shared" si="4"/>
        <v>0</v>
      </c>
      <c r="H80" s="45">
        <f t="shared" si="3"/>
        <v>0</v>
      </c>
      <c r="I80" s="69">
        <f t="shared" si="5"/>
        <v>0</v>
      </c>
      <c r="J80" s="60"/>
    </row>
    <row r="81" spans="1:11" s="35" customFormat="1" ht="51" customHeight="1" x14ac:dyDescent="0.2">
      <c r="A81" s="430">
        <v>75</v>
      </c>
      <c r="B81" s="433" t="s">
        <v>840</v>
      </c>
      <c r="C81" s="123" t="s">
        <v>50</v>
      </c>
      <c r="D81" s="123">
        <v>300</v>
      </c>
      <c r="E81" s="154"/>
      <c r="F81" s="402"/>
      <c r="G81" s="69">
        <f t="shared" si="4"/>
        <v>0</v>
      </c>
      <c r="H81" s="45">
        <f t="shared" si="3"/>
        <v>0</v>
      </c>
      <c r="I81" s="69">
        <f t="shared" si="5"/>
        <v>0</v>
      </c>
      <c r="J81" s="60"/>
    </row>
    <row r="82" spans="1:11" s="35" customFormat="1" ht="45" customHeight="1" x14ac:dyDescent="0.2">
      <c r="A82" s="152">
        <v>76</v>
      </c>
      <c r="B82" s="115" t="s">
        <v>71</v>
      </c>
      <c r="C82" s="84" t="s">
        <v>50</v>
      </c>
      <c r="D82" s="84">
        <v>48</v>
      </c>
      <c r="E82" s="153"/>
      <c r="F82" s="400"/>
      <c r="G82" s="69">
        <f t="shared" si="4"/>
        <v>0</v>
      </c>
      <c r="H82" s="45">
        <f t="shared" si="3"/>
        <v>0</v>
      </c>
      <c r="I82" s="69">
        <f t="shared" si="5"/>
        <v>0</v>
      </c>
      <c r="J82" s="60"/>
    </row>
    <row r="83" spans="1:11" s="35" customFormat="1" ht="34.5" customHeight="1" x14ac:dyDescent="0.2">
      <c r="A83" s="247">
        <v>77</v>
      </c>
      <c r="B83" s="116" t="s">
        <v>97</v>
      </c>
      <c r="C83" s="84" t="s">
        <v>50</v>
      </c>
      <c r="D83" s="84">
        <v>49</v>
      </c>
      <c r="E83" s="153"/>
      <c r="F83" s="400"/>
      <c r="G83" s="69">
        <f t="shared" si="4"/>
        <v>0</v>
      </c>
      <c r="H83" s="45">
        <f t="shared" si="3"/>
        <v>0</v>
      </c>
      <c r="I83" s="69">
        <f t="shared" si="5"/>
        <v>0</v>
      </c>
      <c r="J83" s="60"/>
    </row>
    <row r="84" spans="1:11" s="35" customFormat="1" ht="34.5" customHeight="1" x14ac:dyDescent="0.2">
      <c r="A84" s="247">
        <v>78</v>
      </c>
      <c r="B84" s="116" t="s">
        <v>156</v>
      </c>
      <c r="C84" s="107" t="s">
        <v>50</v>
      </c>
      <c r="D84" s="107">
        <v>63</v>
      </c>
      <c r="E84" s="153"/>
      <c r="F84" s="400"/>
      <c r="G84" s="69">
        <f t="shared" si="4"/>
        <v>0</v>
      </c>
      <c r="H84" s="45">
        <f t="shared" si="3"/>
        <v>0</v>
      </c>
      <c r="I84" s="69">
        <f t="shared" si="5"/>
        <v>0</v>
      </c>
      <c r="J84" s="60"/>
      <c r="K84" s="79"/>
    </row>
    <row r="85" spans="1:11" s="35" customFormat="1" ht="34.5" customHeight="1" x14ac:dyDescent="0.2">
      <c r="A85" s="152">
        <v>79</v>
      </c>
      <c r="B85" s="116" t="s">
        <v>77</v>
      </c>
      <c r="C85" s="107" t="s">
        <v>50</v>
      </c>
      <c r="D85" s="107">
        <v>63</v>
      </c>
      <c r="E85" s="153"/>
      <c r="F85" s="400"/>
      <c r="G85" s="69">
        <f t="shared" si="4"/>
        <v>0</v>
      </c>
      <c r="H85" s="45">
        <f t="shared" si="3"/>
        <v>0</v>
      </c>
      <c r="I85" s="69">
        <f t="shared" si="5"/>
        <v>0</v>
      </c>
      <c r="J85" s="60"/>
      <c r="K85" s="79"/>
    </row>
    <row r="86" spans="1:11" s="35" customFormat="1" ht="34.5" customHeight="1" x14ac:dyDescent="0.2">
      <c r="A86" s="430">
        <v>80</v>
      </c>
      <c r="B86" s="433" t="s">
        <v>819</v>
      </c>
      <c r="C86" s="107" t="s">
        <v>50</v>
      </c>
      <c r="D86" s="107">
        <v>440</v>
      </c>
      <c r="E86" s="153"/>
      <c r="F86" s="400"/>
      <c r="G86" s="69">
        <f t="shared" si="4"/>
        <v>0</v>
      </c>
      <c r="H86" s="45">
        <f t="shared" si="3"/>
        <v>0</v>
      </c>
      <c r="I86" s="69">
        <f t="shared" si="5"/>
        <v>0</v>
      </c>
      <c r="J86" s="60"/>
    </row>
    <row r="87" spans="1:11" s="35" customFormat="1" ht="34.5" customHeight="1" x14ac:dyDescent="0.2">
      <c r="A87" s="437" t="s">
        <v>820</v>
      </c>
      <c r="B87" s="438" t="s">
        <v>821</v>
      </c>
      <c r="C87" s="439" t="s">
        <v>50</v>
      </c>
      <c r="D87" s="439">
        <v>10</v>
      </c>
      <c r="E87" s="434"/>
      <c r="F87" s="435"/>
      <c r="G87" s="69">
        <f t="shared" si="4"/>
        <v>0</v>
      </c>
      <c r="H87" s="45">
        <f t="shared" si="3"/>
        <v>0</v>
      </c>
      <c r="I87" s="69">
        <f t="shared" si="5"/>
        <v>0</v>
      </c>
      <c r="J87" s="436"/>
    </row>
    <row r="88" spans="1:11" s="35" customFormat="1" ht="34.5" customHeight="1" x14ac:dyDescent="0.2">
      <c r="A88" s="247">
        <v>81</v>
      </c>
      <c r="B88" s="115" t="s">
        <v>157</v>
      </c>
      <c r="C88" s="84" t="s">
        <v>50</v>
      </c>
      <c r="D88" s="84">
        <v>80</v>
      </c>
      <c r="E88" s="153"/>
      <c r="F88" s="400"/>
      <c r="G88" s="69">
        <f t="shared" si="4"/>
        <v>0</v>
      </c>
      <c r="H88" s="45">
        <f t="shared" si="3"/>
        <v>0</v>
      </c>
      <c r="I88" s="69">
        <f t="shared" si="5"/>
        <v>0</v>
      </c>
      <c r="J88" s="60"/>
    </row>
    <row r="89" spans="1:11" s="35" customFormat="1" ht="12.75" x14ac:dyDescent="0.2">
      <c r="A89" s="152">
        <v>82</v>
      </c>
      <c r="B89" s="115" t="s">
        <v>502</v>
      </c>
      <c r="C89" s="84" t="s">
        <v>50</v>
      </c>
      <c r="D89" s="84">
        <v>10</v>
      </c>
      <c r="E89" s="153"/>
      <c r="F89" s="400"/>
      <c r="G89" s="69">
        <f t="shared" si="4"/>
        <v>0</v>
      </c>
      <c r="H89" s="45">
        <f t="shared" si="3"/>
        <v>0</v>
      </c>
      <c r="I89" s="69">
        <f t="shared" si="5"/>
        <v>0</v>
      </c>
      <c r="J89" s="60"/>
    </row>
    <row r="90" spans="1:11" s="35" customFormat="1" ht="25.5" x14ac:dyDescent="0.2">
      <c r="A90" s="247">
        <v>83</v>
      </c>
      <c r="B90" s="270" t="s">
        <v>800</v>
      </c>
      <c r="C90" s="219" t="s">
        <v>50</v>
      </c>
      <c r="D90" s="219">
        <v>10</v>
      </c>
      <c r="E90" s="248"/>
      <c r="F90" s="401"/>
      <c r="G90" s="69">
        <f t="shared" si="4"/>
        <v>0</v>
      </c>
      <c r="H90" s="45">
        <f t="shared" si="3"/>
        <v>0</v>
      </c>
      <c r="I90" s="69">
        <f t="shared" si="5"/>
        <v>0</v>
      </c>
      <c r="J90" s="236"/>
    </row>
    <row r="91" spans="1:11" s="35" customFormat="1" ht="34.5" customHeight="1" x14ac:dyDescent="0.2">
      <c r="A91" s="247">
        <v>84</v>
      </c>
      <c r="B91" s="115" t="s">
        <v>81</v>
      </c>
      <c r="C91" s="84" t="s">
        <v>50</v>
      </c>
      <c r="D91" s="84">
        <v>220</v>
      </c>
      <c r="E91" s="153"/>
      <c r="F91" s="400"/>
      <c r="G91" s="69">
        <f t="shared" si="4"/>
        <v>0</v>
      </c>
      <c r="H91" s="45">
        <f t="shared" si="3"/>
        <v>0</v>
      </c>
      <c r="I91" s="69">
        <f t="shared" si="5"/>
        <v>0</v>
      </c>
      <c r="J91" s="60"/>
    </row>
    <row r="92" spans="1:11" s="35" customFormat="1" ht="34.5" customHeight="1" x14ac:dyDescent="0.2">
      <c r="A92" s="152">
        <v>85</v>
      </c>
      <c r="B92" s="115" t="s">
        <v>158</v>
      </c>
      <c r="C92" s="84" t="s">
        <v>50</v>
      </c>
      <c r="D92" s="84">
        <v>500</v>
      </c>
      <c r="E92" s="153"/>
      <c r="F92" s="400"/>
      <c r="G92" s="69">
        <f t="shared" si="4"/>
        <v>0</v>
      </c>
      <c r="H92" s="45">
        <f t="shared" si="3"/>
        <v>0</v>
      </c>
      <c r="I92" s="69">
        <f t="shared" si="5"/>
        <v>0</v>
      </c>
      <c r="J92" s="60"/>
    </row>
    <row r="93" spans="1:11" s="35" customFormat="1" ht="34.5" customHeight="1" x14ac:dyDescent="0.2">
      <c r="A93" s="247">
        <v>86</v>
      </c>
      <c r="B93" s="115" t="s">
        <v>205</v>
      </c>
      <c r="C93" s="84" t="s">
        <v>50</v>
      </c>
      <c r="D93" s="84">
        <v>400</v>
      </c>
      <c r="E93" s="153"/>
      <c r="F93" s="400"/>
      <c r="G93" s="69">
        <f t="shared" si="4"/>
        <v>0</v>
      </c>
      <c r="H93" s="45">
        <f t="shared" si="3"/>
        <v>0</v>
      </c>
      <c r="I93" s="69">
        <f t="shared" si="5"/>
        <v>0</v>
      </c>
      <c r="J93" s="60"/>
    </row>
    <row r="94" spans="1:11" s="35" customFormat="1" ht="21.75" customHeight="1" x14ac:dyDescent="0.2">
      <c r="A94" s="247">
        <v>87</v>
      </c>
      <c r="B94" s="115" t="s">
        <v>83</v>
      </c>
      <c r="C94" s="84" t="s">
        <v>50</v>
      </c>
      <c r="D94" s="84">
        <v>200</v>
      </c>
      <c r="E94" s="153"/>
      <c r="F94" s="400"/>
      <c r="G94" s="69">
        <f t="shared" si="4"/>
        <v>0</v>
      </c>
      <c r="H94" s="45">
        <f t="shared" si="3"/>
        <v>0</v>
      </c>
      <c r="I94" s="69">
        <f t="shared" si="5"/>
        <v>0</v>
      </c>
      <c r="J94" s="60"/>
    </row>
    <row r="95" spans="1:11" s="35" customFormat="1" ht="45.75" customHeight="1" x14ac:dyDescent="0.2">
      <c r="A95" s="432">
        <v>88</v>
      </c>
      <c r="B95" s="433" t="s">
        <v>841</v>
      </c>
      <c r="C95" s="123" t="s">
        <v>50</v>
      </c>
      <c r="D95" s="123">
        <v>100</v>
      </c>
      <c r="E95" s="153"/>
      <c r="F95" s="400"/>
      <c r="G95" s="69">
        <f t="shared" si="4"/>
        <v>0</v>
      </c>
      <c r="H95" s="45">
        <f t="shared" si="3"/>
        <v>0</v>
      </c>
      <c r="I95" s="69">
        <f t="shared" si="5"/>
        <v>0</v>
      </c>
      <c r="J95" s="60"/>
    </row>
    <row r="96" spans="1:11" s="35" customFormat="1" ht="21.75" customHeight="1" x14ac:dyDescent="0.2">
      <c r="A96" s="247">
        <v>89</v>
      </c>
      <c r="B96" s="64" t="s">
        <v>615</v>
      </c>
      <c r="C96" s="84" t="s">
        <v>50</v>
      </c>
      <c r="D96" s="84">
        <v>20</v>
      </c>
      <c r="E96" s="153"/>
      <c r="F96" s="400"/>
      <c r="G96" s="69">
        <f t="shared" si="4"/>
        <v>0</v>
      </c>
      <c r="H96" s="45">
        <f t="shared" si="3"/>
        <v>0</v>
      </c>
      <c r="I96" s="69">
        <f t="shared" si="5"/>
        <v>0</v>
      </c>
      <c r="J96" s="60"/>
    </row>
    <row r="97" spans="1:10" s="35" customFormat="1" ht="21.75" customHeight="1" x14ac:dyDescent="0.2">
      <c r="A97" s="247">
        <v>90</v>
      </c>
      <c r="B97" s="115" t="s">
        <v>160</v>
      </c>
      <c r="C97" s="84" t="s">
        <v>50</v>
      </c>
      <c r="D97" s="107">
        <v>240</v>
      </c>
      <c r="E97" s="153"/>
      <c r="F97" s="400"/>
      <c r="G97" s="69">
        <f t="shared" si="4"/>
        <v>0</v>
      </c>
      <c r="H97" s="45">
        <f t="shared" si="3"/>
        <v>0</v>
      </c>
      <c r="I97" s="69">
        <f t="shared" si="5"/>
        <v>0</v>
      </c>
      <c r="J97" s="60"/>
    </row>
    <row r="98" spans="1:10" s="35" customFormat="1" ht="31.5" customHeight="1" x14ac:dyDescent="0.2">
      <c r="A98" s="432">
        <v>91</v>
      </c>
      <c r="B98" s="433" t="s">
        <v>842</v>
      </c>
      <c r="C98" s="123" t="s">
        <v>50</v>
      </c>
      <c r="D98" s="123">
        <v>5</v>
      </c>
      <c r="E98" s="153"/>
      <c r="F98" s="400"/>
      <c r="G98" s="69">
        <f t="shared" si="4"/>
        <v>0</v>
      </c>
      <c r="H98" s="45">
        <f t="shared" si="3"/>
        <v>0</v>
      </c>
      <c r="I98" s="69">
        <f t="shared" si="5"/>
        <v>0</v>
      </c>
      <c r="J98" s="60"/>
    </row>
    <row r="99" spans="1:10" s="35" customFormat="1" ht="20.25" customHeight="1" x14ac:dyDescent="0.2">
      <c r="A99" s="441">
        <v>92</v>
      </c>
      <c r="B99" s="442" t="s">
        <v>613</v>
      </c>
      <c r="C99" s="443" t="s">
        <v>50</v>
      </c>
      <c r="D99" s="443">
        <v>5</v>
      </c>
      <c r="E99" s="444"/>
      <c r="F99" s="445"/>
      <c r="G99" s="440">
        <f t="shared" si="4"/>
        <v>0</v>
      </c>
      <c r="H99" s="422">
        <f t="shared" si="3"/>
        <v>0</v>
      </c>
      <c r="I99" s="440">
        <f t="shared" si="5"/>
        <v>0</v>
      </c>
      <c r="J99" s="425"/>
    </row>
    <row r="100" spans="1:10" s="35" customFormat="1" ht="34.5" customHeight="1" x14ac:dyDescent="0.2">
      <c r="A100" s="247">
        <v>93</v>
      </c>
      <c r="B100" s="115" t="s">
        <v>166</v>
      </c>
      <c r="C100" s="123" t="s">
        <v>50</v>
      </c>
      <c r="D100" s="123">
        <v>40</v>
      </c>
      <c r="E100" s="153"/>
      <c r="F100" s="400"/>
      <c r="G100" s="69">
        <f t="shared" si="4"/>
        <v>0</v>
      </c>
      <c r="H100" s="45">
        <f t="shared" si="3"/>
        <v>0</v>
      </c>
      <c r="I100" s="69">
        <f t="shared" si="5"/>
        <v>0</v>
      </c>
      <c r="J100" s="60"/>
    </row>
    <row r="101" spans="1:10" s="35" customFormat="1" ht="21.75" customHeight="1" x14ac:dyDescent="0.2">
      <c r="A101" s="152">
        <v>94</v>
      </c>
      <c r="B101" s="115" t="s">
        <v>208</v>
      </c>
      <c r="C101" s="84" t="s">
        <v>50</v>
      </c>
      <c r="D101" s="107">
        <v>15</v>
      </c>
      <c r="E101" s="153"/>
      <c r="F101" s="400"/>
      <c r="G101" s="69">
        <f t="shared" si="4"/>
        <v>0</v>
      </c>
      <c r="H101" s="45">
        <f t="shared" si="3"/>
        <v>0</v>
      </c>
      <c r="I101" s="69">
        <f t="shared" si="5"/>
        <v>0</v>
      </c>
      <c r="J101" s="60"/>
    </row>
    <row r="102" spans="1:10" s="35" customFormat="1" ht="30" customHeight="1" x14ac:dyDescent="0.2">
      <c r="A102" s="247">
        <v>95</v>
      </c>
      <c r="B102" s="115" t="s">
        <v>209</v>
      </c>
      <c r="C102" s="84" t="s">
        <v>50</v>
      </c>
      <c r="D102" s="107">
        <v>15</v>
      </c>
      <c r="E102" s="153"/>
      <c r="F102" s="400"/>
      <c r="G102" s="69">
        <f t="shared" si="4"/>
        <v>0</v>
      </c>
      <c r="H102" s="45">
        <f t="shared" si="3"/>
        <v>0</v>
      </c>
      <c r="I102" s="69">
        <f t="shared" si="5"/>
        <v>0</v>
      </c>
      <c r="J102" s="60"/>
    </row>
    <row r="103" spans="1:10" s="35" customFormat="1" ht="21.75" customHeight="1" x14ac:dyDescent="0.2">
      <c r="A103" s="247">
        <v>96</v>
      </c>
      <c r="B103" s="115" t="s">
        <v>167</v>
      </c>
      <c r="C103" s="84" t="s">
        <v>50</v>
      </c>
      <c r="D103" s="84">
        <v>100</v>
      </c>
      <c r="E103" s="153"/>
      <c r="F103" s="400"/>
      <c r="G103" s="69">
        <f t="shared" si="4"/>
        <v>0</v>
      </c>
      <c r="H103" s="45">
        <f t="shared" si="3"/>
        <v>0</v>
      </c>
      <c r="I103" s="69">
        <f t="shared" si="5"/>
        <v>0</v>
      </c>
      <c r="J103" s="60"/>
    </row>
    <row r="104" spans="1:10" s="35" customFormat="1" ht="21.75" customHeight="1" x14ac:dyDescent="0.2">
      <c r="A104" s="152">
        <v>97</v>
      </c>
      <c r="B104" s="64" t="s">
        <v>260</v>
      </c>
      <c r="C104" s="84" t="s">
        <v>50</v>
      </c>
      <c r="D104" s="84">
        <v>20</v>
      </c>
      <c r="E104" s="153"/>
      <c r="F104" s="400"/>
      <c r="G104" s="69">
        <f t="shared" si="4"/>
        <v>0</v>
      </c>
      <c r="H104" s="45">
        <f t="shared" si="3"/>
        <v>0</v>
      </c>
      <c r="I104" s="69">
        <f t="shared" si="5"/>
        <v>0</v>
      </c>
      <c r="J104" s="60"/>
    </row>
    <row r="105" spans="1:10" s="35" customFormat="1" ht="21.75" customHeight="1" x14ac:dyDescent="0.2">
      <c r="A105" s="247">
        <v>98</v>
      </c>
      <c r="B105" s="64" t="s">
        <v>261</v>
      </c>
      <c r="C105" s="84" t="s">
        <v>50</v>
      </c>
      <c r="D105" s="84">
        <v>20</v>
      </c>
      <c r="E105" s="153"/>
      <c r="F105" s="400"/>
      <c r="G105" s="69">
        <f t="shared" si="4"/>
        <v>0</v>
      </c>
      <c r="H105" s="45">
        <f t="shared" si="3"/>
        <v>0</v>
      </c>
      <c r="I105" s="69">
        <f t="shared" si="5"/>
        <v>0</v>
      </c>
      <c r="J105" s="60"/>
    </row>
    <row r="106" spans="1:10" s="35" customFormat="1" ht="34.5" customHeight="1" x14ac:dyDescent="0.2">
      <c r="A106" s="247">
        <v>99</v>
      </c>
      <c r="B106" s="115" t="s">
        <v>298</v>
      </c>
      <c r="C106" s="84" t="s">
        <v>320</v>
      </c>
      <c r="D106" s="84">
        <v>540</v>
      </c>
      <c r="E106" s="153"/>
      <c r="F106" s="400"/>
      <c r="G106" s="69">
        <f t="shared" si="4"/>
        <v>0</v>
      </c>
      <c r="H106" s="45">
        <f t="shared" si="3"/>
        <v>0</v>
      </c>
      <c r="I106" s="69">
        <f t="shared" si="5"/>
        <v>0</v>
      </c>
      <c r="J106" s="60"/>
    </row>
    <row r="107" spans="1:10" s="35" customFormat="1" ht="34.5" customHeight="1" x14ac:dyDescent="0.2">
      <c r="A107" s="152">
        <v>100</v>
      </c>
      <c r="B107" s="115" t="s">
        <v>259</v>
      </c>
      <c r="C107" s="84" t="s">
        <v>320</v>
      </c>
      <c r="D107" s="84">
        <v>700</v>
      </c>
      <c r="E107" s="153"/>
      <c r="F107" s="400"/>
      <c r="G107" s="69">
        <f t="shared" si="4"/>
        <v>0</v>
      </c>
      <c r="H107" s="45">
        <f t="shared" si="3"/>
        <v>0</v>
      </c>
      <c r="I107" s="69">
        <f t="shared" si="5"/>
        <v>0</v>
      </c>
      <c r="J107" s="60"/>
    </row>
    <row r="108" spans="1:10" s="35" customFormat="1" ht="34.5" customHeight="1" x14ac:dyDescent="0.2">
      <c r="A108" s="430">
        <v>101</v>
      </c>
      <c r="B108" s="433" t="s">
        <v>823</v>
      </c>
      <c r="C108" s="84" t="s">
        <v>320</v>
      </c>
      <c r="D108" s="84">
        <v>800</v>
      </c>
      <c r="E108" s="153"/>
      <c r="F108" s="400"/>
      <c r="G108" s="69">
        <f t="shared" si="4"/>
        <v>0</v>
      </c>
      <c r="H108" s="45">
        <f t="shared" si="3"/>
        <v>0</v>
      </c>
      <c r="I108" s="69">
        <f t="shared" si="5"/>
        <v>0</v>
      </c>
      <c r="J108" s="60"/>
    </row>
    <row r="109" spans="1:10" s="35" customFormat="1" ht="34.5" customHeight="1" x14ac:dyDescent="0.2">
      <c r="A109" s="247">
        <v>102</v>
      </c>
      <c r="B109" s="116" t="s">
        <v>78</v>
      </c>
      <c r="C109" s="84" t="s">
        <v>320</v>
      </c>
      <c r="D109" s="84">
        <v>40</v>
      </c>
      <c r="E109" s="153"/>
      <c r="F109" s="400"/>
      <c r="G109" s="69">
        <f t="shared" si="4"/>
        <v>0</v>
      </c>
      <c r="H109" s="45">
        <f t="shared" si="3"/>
        <v>0</v>
      </c>
      <c r="I109" s="69">
        <f t="shared" si="5"/>
        <v>0</v>
      </c>
      <c r="J109" s="60"/>
    </row>
    <row r="110" spans="1:10" s="35" customFormat="1" ht="21.75" customHeight="1" x14ac:dyDescent="0.2">
      <c r="A110" s="152">
        <v>103</v>
      </c>
      <c r="B110" s="116" t="s">
        <v>79</v>
      </c>
      <c r="C110" s="84" t="s">
        <v>320</v>
      </c>
      <c r="D110" s="84">
        <v>40</v>
      </c>
      <c r="E110" s="153"/>
      <c r="F110" s="400"/>
      <c r="G110" s="69">
        <f t="shared" si="4"/>
        <v>0</v>
      </c>
      <c r="H110" s="45">
        <f t="shared" si="3"/>
        <v>0</v>
      </c>
      <c r="I110" s="69">
        <f t="shared" si="5"/>
        <v>0</v>
      </c>
      <c r="J110" s="60"/>
    </row>
    <row r="111" spans="1:10" s="35" customFormat="1" ht="30" customHeight="1" x14ac:dyDescent="0.2">
      <c r="A111" s="430">
        <v>104</v>
      </c>
      <c r="B111" s="433" t="s">
        <v>822</v>
      </c>
      <c r="C111" s="84" t="s">
        <v>320</v>
      </c>
      <c r="D111" s="84">
        <v>30</v>
      </c>
      <c r="E111" s="153"/>
      <c r="F111" s="400"/>
      <c r="G111" s="69">
        <f t="shared" si="4"/>
        <v>0</v>
      </c>
      <c r="H111" s="45">
        <f t="shared" ref="H111:H116" si="6">+G111*0.095</f>
        <v>0</v>
      </c>
      <c r="I111" s="69">
        <f t="shared" si="5"/>
        <v>0</v>
      </c>
      <c r="J111" s="60"/>
    </row>
    <row r="112" spans="1:10" s="35" customFormat="1" ht="21.75" customHeight="1" x14ac:dyDescent="0.2">
      <c r="A112" s="247">
        <v>105</v>
      </c>
      <c r="B112" s="115" t="s">
        <v>80</v>
      </c>
      <c r="C112" s="84" t="s">
        <v>320</v>
      </c>
      <c r="D112" s="84">
        <v>40</v>
      </c>
      <c r="E112" s="153"/>
      <c r="F112" s="400"/>
      <c r="G112" s="69">
        <f t="shared" si="4"/>
        <v>0</v>
      </c>
      <c r="H112" s="45">
        <f t="shared" si="6"/>
        <v>0</v>
      </c>
      <c r="I112" s="69">
        <f t="shared" si="5"/>
        <v>0</v>
      </c>
      <c r="J112" s="60"/>
    </row>
    <row r="113" spans="1:10" s="35" customFormat="1" ht="57" customHeight="1" x14ac:dyDescent="0.2">
      <c r="A113" s="432">
        <v>106</v>
      </c>
      <c r="B113" s="420" t="s">
        <v>874</v>
      </c>
      <c r="C113" s="219" t="s">
        <v>320</v>
      </c>
      <c r="D113" s="219">
        <v>40</v>
      </c>
      <c r="E113" s="248"/>
      <c r="F113" s="401"/>
      <c r="G113" s="69">
        <f t="shared" si="4"/>
        <v>0</v>
      </c>
      <c r="H113" s="45">
        <f t="shared" si="6"/>
        <v>0</v>
      </c>
      <c r="I113" s="69">
        <f t="shared" si="5"/>
        <v>0</v>
      </c>
      <c r="J113" s="236"/>
    </row>
    <row r="114" spans="1:10" s="35" customFormat="1" ht="34.5" customHeight="1" x14ac:dyDescent="0.2">
      <c r="A114" s="247">
        <v>107</v>
      </c>
      <c r="B114" s="115" t="s">
        <v>153</v>
      </c>
      <c r="C114" s="84" t="s">
        <v>102</v>
      </c>
      <c r="D114" s="84">
        <v>640</v>
      </c>
      <c r="E114" s="153"/>
      <c r="F114" s="400"/>
      <c r="G114" s="69">
        <f t="shared" si="4"/>
        <v>0</v>
      </c>
      <c r="H114" s="45">
        <f t="shared" si="6"/>
        <v>0</v>
      </c>
      <c r="I114" s="69">
        <f t="shared" si="5"/>
        <v>0</v>
      </c>
      <c r="J114" s="60"/>
    </row>
    <row r="115" spans="1:10" s="35" customFormat="1" ht="34.5" customHeight="1" x14ac:dyDescent="0.2">
      <c r="A115" s="247">
        <v>108</v>
      </c>
      <c r="B115" s="115" t="s">
        <v>154</v>
      </c>
      <c r="C115" s="84" t="s">
        <v>102</v>
      </c>
      <c r="D115" s="84">
        <v>100</v>
      </c>
      <c r="E115" s="153"/>
      <c r="F115" s="400"/>
      <c r="G115" s="69">
        <f t="shared" si="4"/>
        <v>0</v>
      </c>
      <c r="H115" s="45">
        <f t="shared" si="6"/>
        <v>0</v>
      </c>
      <c r="I115" s="69">
        <f t="shared" si="5"/>
        <v>0</v>
      </c>
      <c r="J115" s="60"/>
    </row>
    <row r="116" spans="1:10" s="35" customFormat="1" ht="21.75" customHeight="1" x14ac:dyDescent="0.2">
      <c r="A116" s="152">
        <v>109</v>
      </c>
      <c r="B116" s="115" t="s">
        <v>155</v>
      </c>
      <c r="C116" s="84" t="s">
        <v>102</v>
      </c>
      <c r="D116" s="84">
        <v>20</v>
      </c>
      <c r="E116" s="153"/>
      <c r="F116" s="400"/>
      <c r="G116" s="69">
        <f t="shared" si="4"/>
        <v>0</v>
      </c>
      <c r="H116" s="45">
        <f t="shared" si="6"/>
        <v>0</v>
      </c>
      <c r="I116" s="69">
        <f t="shared" si="5"/>
        <v>0</v>
      </c>
      <c r="J116" s="60"/>
    </row>
    <row r="117" spans="1:10" s="35" customFormat="1" ht="34.5" customHeight="1" x14ac:dyDescent="0.2">
      <c r="A117" s="247">
        <v>110</v>
      </c>
      <c r="B117" s="64" t="s">
        <v>616</v>
      </c>
      <c r="C117" s="84" t="s">
        <v>320</v>
      </c>
      <c r="D117" s="84">
        <v>18</v>
      </c>
      <c r="E117" s="153"/>
      <c r="F117" s="400"/>
      <c r="G117" s="69">
        <f t="shared" si="4"/>
        <v>0</v>
      </c>
      <c r="H117" s="45">
        <f>+G117*0.22</f>
        <v>0</v>
      </c>
      <c r="I117" s="69">
        <f t="shared" si="5"/>
        <v>0</v>
      </c>
      <c r="J117" s="60"/>
    </row>
    <row r="118" spans="1:10" s="35" customFormat="1" ht="34.5" customHeight="1" x14ac:dyDescent="0.2">
      <c r="A118" s="247">
        <v>111</v>
      </c>
      <c r="B118" s="64" t="s">
        <v>617</v>
      </c>
      <c r="C118" s="84" t="s">
        <v>320</v>
      </c>
      <c r="D118" s="84">
        <v>18</v>
      </c>
      <c r="E118" s="153"/>
      <c r="F118" s="400"/>
      <c r="G118" s="69">
        <f t="shared" si="4"/>
        <v>0</v>
      </c>
      <c r="H118" s="45">
        <f>+G118*0.22</f>
        <v>0</v>
      </c>
      <c r="I118" s="69">
        <f t="shared" si="5"/>
        <v>0</v>
      </c>
      <c r="J118" s="60"/>
    </row>
    <row r="119" spans="1:10" s="35" customFormat="1" ht="21.75" customHeight="1" x14ac:dyDescent="0.2">
      <c r="A119" s="152">
        <v>112</v>
      </c>
      <c r="B119" s="115" t="s">
        <v>614</v>
      </c>
      <c r="C119" s="84" t="s">
        <v>320</v>
      </c>
      <c r="D119" s="84">
        <v>6</v>
      </c>
      <c r="E119" s="153"/>
      <c r="F119" s="400"/>
      <c r="G119" s="69">
        <f t="shared" si="4"/>
        <v>0</v>
      </c>
      <c r="H119" s="45">
        <f>+G119*0.22</f>
        <v>0</v>
      </c>
      <c r="I119" s="69">
        <f t="shared" si="5"/>
        <v>0</v>
      </c>
      <c r="J119" s="60"/>
    </row>
    <row r="120" spans="1:10" s="35" customFormat="1" ht="21.75" customHeight="1" x14ac:dyDescent="0.2">
      <c r="A120" s="247">
        <v>113</v>
      </c>
      <c r="B120" s="116" t="s">
        <v>168</v>
      </c>
      <c r="C120" s="84" t="s">
        <v>102</v>
      </c>
      <c r="D120" s="84">
        <v>500</v>
      </c>
      <c r="E120" s="153"/>
      <c r="F120" s="400"/>
      <c r="G120" s="69">
        <f t="shared" si="4"/>
        <v>0</v>
      </c>
      <c r="H120" s="45">
        <f>+G120*0.095</f>
        <v>0</v>
      </c>
      <c r="I120" s="69">
        <f t="shared" si="5"/>
        <v>0</v>
      </c>
      <c r="J120" s="60"/>
    </row>
    <row r="121" spans="1:10" s="35" customFormat="1" ht="21.75" customHeight="1" x14ac:dyDescent="0.2">
      <c r="A121" s="247">
        <v>114</v>
      </c>
      <c r="B121" s="116" t="s">
        <v>169</v>
      </c>
      <c r="C121" s="84" t="s">
        <v>102</v>
      </c>
      <c r="D121" s="84">
        <v>400</v>
      </c>
      <c r="E121" s="153"/>
      <c r="F121" s="400"/>
      <c r="G121" s="69">
        <f t="shared" si="4"/>
        <v>0</v>
      </c>
      <c r="H121" s="45">
        <f t="shared" ref="H121:H133" si="7">+G121*0.095</f>
        <v>0</v>
      </c>
      <c r="I121" s="69">
        <f t="shared" si="5"/>
        <v>0</v>
      </c>
      <c r="J121" s="60"/>
    </row>
    <row r="122" spans="1:10" s="35" customFormat="1" ht="21.75" customHeight="1" x14ac:dyDescent="0.2">
      <c r="A122" s="152">
        <v>115</v>
      </c>
      <c r="B122" s="116" t="s">
        <v>317</v>
      </c>
      <c r="C122" s="84" t="s">
        <v>102</v>
      </c>
      <c r="D122" s="84">
        <v>60</v>
      </c>
      <c r="E122" s="153"/>
      <c r="F122" s="400"/>
      <c r="G122" s="69">
        <f t="shared" si="4"/>
        <v>0</v>
      </c>
      <c r="H122" s="45">
        <f t="shared" si="7"/>
        <v>0</v>
      </c>
      <c r="I122" s="69">
        <f t="shared" si="5"/>
        <v>0</v>
      </c>
      <c r="J122" s="60"/>
    </row>
    <row r="123" spans="1:10" s="35" customFormat="1" ht="26.25" customHeight="1" x14ac:dyDescent="0.2">
      <c r="A123" s="430">
        <v>116</v>
      </c>
      <c r="B123" s="446" t="s">
        <v>824</v>
      </c>
      <c r="C123" s="140" t="s">
        <v>50</v>
      </c>
      <c r="D123" s="140">
        <v>140</v>
      </c>
      <c r="E123" s="31"/>
      <c r="F123" s="379"/>
      <c r="G123" s="69">
        <f t="shared" si="4"/>
        <v>0</v>
      </c>
      <c r="H123" s="45">
        <f t="shared" si="7"/>
        <v>0</v>
      </c>
      <c r="I123" s="69">
        <f t="shared" si="5"/>
        <v>0</v>
      </c>
      <c r="J123" s="56"/>
    </row>
    <row r="124" spans="1:10" s="35" customFormat="1" ht="40.5" customHeight="1" x14ac:dyDescent="0.2">
      <c r="A124" s="430">
        <v>117</v>
      </c>
      <c r="B124" s="446" t="s">
        <v>843</v>
      </c>
      <c r="C124" s="140" t="s">
        <v>50</v>
      </c>
      <c r="D124" s="140">
        <v>160</v>
      </c>
      <c r="E124" s="31"/>
      <c r="F124" s="379"/>
      <c r="G124" s="69">
        <f t="shared" si="4"/>
        <v>0</v>
      </c>
      <c r="H124" s="45">
        <f t="shared" si="7"/>
        <v>0</v>
      </c>
      <c r="I124" s="69">
        <f t="shared" si="5"/>
        <v>0</v>
      </c>
      <c r="J124" s="56"/>
    </row>
    <row r="125" spans="1:10" s="35" customFormat="1" ht="40.5" customHeight="1" x14ac:dyDescent="0.2">
      <c r="A125" s="152">
        <v>118</v>
      </c>
      <c r="B125" s="117" t="s">
        <v>331</v>
      </c>
      <c r="C125" s="140" t="s">
        <v>50</v>
      </c>
      <c r="D125" s="140">
        <v>10</v>
      </c>
      <c r="E125" s="31"/>
      <c r="F125" s="379"/>
      <c r="G125" s="69">
        <f t="shared" si="4"/>
        <v>0</v>
      </c>
      <c r="H125" s="45">
        <f t="shared" si="7"/>
        <v>0</v>
      </c>
      <c r="I125" s="69">
        <f t="shared" si="5"/>
        <v>0</v>
      </c>
      <c r="J125" s="56"/>
    </row>
    <row r="126" spans="1:10" s="35" customFormat="1" ht="26.25" customHeight="1" x14ac:dyDescent="0.2">
      <c r="A126" s="247">
        <v>119</v>
      </c>
      <c r="B126" s="300" t="s">
        <v>361</v>
      </c>
      <c r="C126" s="140" t="s">
        <v>50</v>
      </c>
      <c r="D126" s="140">
        <v>150</v>
      </c>
      <c r="E126" s="31"/>
      <c r="F126" s="379"/>
      <c r="G126" s="69">
        <f t="shared" si="4"/>
        <v>0</v>
      </c>
      <c r="H126" s="45">
        <f t="shared" si="7"/>
        <v>0</v>
      </c>
      <c r="I126" s="69">
        <f t="shared" si="5"/>
        <v>0</v>
      </c>
      <c r="J126" s="56"/>
    </row>
    <row r="127" spans="1:10" s="35" customFormat="1" ht="40.5" customHeight="1" x14ac:dyDescent="0.2">
      <c r="A127" s="430">
        <v>120</v>
      </c>
      <c r="B127" s="446" t="s">
        <v>825</v>
      </c>
      <c r="C127" s="136" t="s">
        <v>50</v>
      </c>
      <c r="D127" s="136">
        <v>50</v>
      </c>
      <c r="E127" s="31"/>
      <c r="F127" s="379"/>
      <c r="G127" s="69">
        <f t="shared" si="4"/>
        <v>0</v>
      </c>
      <c r="H127" s="45">
        <f t="shared" si="7"/>
        <v>0</v>
      </c>
      <c r="I127" s="69">
        <f t="shared" si="5"/>
        <v>0</v>
      </c>
      <c r="J127" s="56"/>
    </row>
    <row r="128" spans="1:10" s="37" customFormat="1" ht="16.5" customHeight="1" x14ac:dyDescent="0.2">
      <c r="A128" s="152">
        <v>121</v>
      </c>
      <c r="B128" s="115" t="s">
        <v>447</v>
      </c>
      <c r="C128" s="84" t="s">
        <v>50</v>
      </c>
      <c r="D128" s="84">
        <v>20</v>
      </c>
      <c r="E128" s="68"/>
      <c r="F128" s="398"/>
      <c r="G128" s="69">
        <f t="shared" si="4"/>
        <v>0</v>
      </c>
      <c r="H128" s="45">
        <f t="shared" si="7"/>
        <v>0</v>
      </c>
      <c r="I128" s="69">
        <f t="shared" si="5"/>
        <v>0</v>
      </c>
      <c r="J128" s="70"/>
    </row>
    <row r="129" spans="1:10" s="37" customFormat="1" ht="16.5" customHeight="1" x14ac:dyDescent="0.2">
      <c r="A129" s="430">
        <v>122</v>
      </c>
      <c r="B129" s="433" t="s">
        <v>844</v>
      </c>
      <c r="C129" s="84" t="s">
        <v>50</v>
      </c>
      <c r="D129" s="84">
        <v>5</v>
      </c>
      <c r="E129" s="68"/>
      <c r="F129" s="398"/>
      <c r="G129" s="69">
        <f t="shared" si="4"/>
        <v>0</v>
      </c>
      <c r="H129" s="45">
        <f t="shared" si="7"/>
        <v>0</v>
      </c>
      <c r="I129" s="69">
        <f t="shared" si="5"/>
        <v>0</v>
      </c>
      <c r="J129" s="70"/>
    </row>
    <row r="130" spans="1:10" s="37" customFormat="1" ht="16.5" customHeight="1" x14ac:dyDescent="0.2">
      <c r="A130" s="247">
        <v>123</v>
      </c>
      <c r="B130" s="115" t="s">
        <v>133</v>
      </c>
      <c r="C130" s="54" t="s">
        <v>50</v>
      </c>
      <c r="D130" s="84">
        <v>20</v>
      </c>
      <c r="E130" s="225"/>
      <c r="F130" s="399"/>
      <c r="G130" s="69">
        <f t="shared" si="4"/>
        <v>0</v>
      </c>
      <c r="H130" s="45">
        <f t="shared" si="7"/>
        <v>0</v>
      </c>
      <c r="I130" s="69">
        <f t="shared" si="5"/>
        <v>0</v>
      </c>
      <c r="J130" s="227"/>
    </row>
    <row r="131" spans="1:10" s="37" customFormat="1" ht="16.5" customHeight="1" x14ac:dyDescent="0.2">
      <c r="A131" s="152">
        <v>124</v>
      </c>
      <c r="B131" s="115" t="s">
        <v>201</v>
      </c>
      <c r="C131" s="54" t="s">
        <v>50</v>
      </c>
      <c r="D131" s="84">
        <v>20</v>
      </c>
      <c r="E131" s="225"/>
      <c r="F131" s="399"/>
      <c r="G131" s="69">
        <f t="shared" si="4"/>
        <v>0</v>
      </c>
      <c r="H131" s="45">
        <f t="shared" si="7"/>
        <v>0</v>
      </c>
      <c r="I131" s="69">
        <f t="shared" si="5"/>
        <v>0</v>
      </c>
      <c r="J131" s="227"/>
    </row>
    <row r="132" spans="1:10" s="37" customFormat="1" ht="16.5" customHeight="1" x14ac:dyDescent="0.2">
      <c r="A132" s="247">
        <v>125</v>
      </c>
      <c r="B132" s="270" t="s">
        <v>534</v>
      </c>
      <c r="C132" s="217" t="s">
        <v>50</v>
      </c>
      <c r="D132" s="219">
        <v>20</v>
      </c>
      <c r="E132" s="225"/>
      <c r="F132" s="399"/>
      <c r="G132" s="69">
        <f t="shared" si="4"/>
        <v>0</v>
      </c>
      <c r="H132" s="45">
        <f t="shared" si="7"/>
        <v>0</v>
      </c>
      <c r="I132" s="69">
        <f t="shared" si="5"/>
        <v>0</v>
      </c>
      <c r="J132" s="227"/>
    </row>
    <row r="133" spans="1:10" s="37" customFormat="1" ht="16.5" customHeight="1" x14ac:dyDescent="0.2">
      <c r="A133" s="247">
        <v>126</v>
      </c>
      <c r="B133" s="270" t="s">
        <v>535</v>
      </c>
      <c r="C133" s="217" t="s">
        <v>50</v>
      </c>
      <c r="D133" s="219">
        <v>10</v>
      </c>
      <c r="E133" s="225"/>
      <c r="F133" s="399"/>
      <c r="G133" s="69">
        <f t="shared" si="4"/>
        <v>0</v>
      </c>
      <c r="H133" s="45">
        <f t="shared" si="7"/>
        <v>0</v>
      </c>
      <c r="I133" s="69">
        <f t="shared" si="5"/>
        <v>0</v>
      </c>
      <c r="J133" s="227"/>
    </row>
    <row r="134" spans="1:10" s="35" customFormat="1" ht="26.25" customHeight="1" x14ac:dyDescent="0.2">
      <c r="A134" s="43"/>
      <c r="B134" s="32" t="s">
        <v>576</v>
      </c>
      <c r="C134" s="80" t="s">
        <v>5</v>
      </c>
      <c r="D134" s="84"/>
      <c r="E134" s="80" t="s">
        <v>5</v>
      </c>
      <c r="F134" s="80" t="s">
        <v>5</v>
      </c>
      <c r="G134" s="50">
        <f>SUM(G7:G133)</f>
        <v>0</v>
      </c>
      <c r="H134" s="50">
        <f>SUM(H7:H133)</f>
        <v>0</v>
      </c>
      <c r="I134" s="50">
        <f>SUM(I7:I133)</f>
        <v>0</v>
      </c>
      <c r="J134" s="49">
        <f>SUM(J7:J133)</f>
        <v>0</v>
      </c>
    </row>
    <row r="135" spans="1:10" s="35" customFormat="1" ht="26.25" customHeight="1" x14ac:dyDescent="0.2">
      <c r="A135" s="297"/>
      <c r="B135" s="213"/>
      <c r="C135" s="298"/>
      <c r="D135" s="299"/>
      <c r="E135" s="298"/>
      <c r="F135" s="298"/>
      <c r="G135" s="232"/>
      <c r="H135" s="232"/>
      <c r="I135" s="232"/>
      <c r="J135" s="231"/>
    </row>
    <row r="136" spans="1:10" s="3" customFormat="1" ht="15" customHeight="1" x14ac:dyDescent="0.3">
      <c r="A136" s="508" t="s">
        <v>423</v>
      </c>
      <c r="B136" s="508"/>
      <c r="C136" s="508"/>
      <c r="D136" s="508"/>
      <c r="E136" s="508"/>
      <c r="F136" s="508"/>
      <c r="G136" s="277"/>
      <c r="H136" s="277"/>
      <c r="I136" s="277"/>
      <c r="J136" s="253"/>
    </row>
    <row r="137" spans="1:10" s="3" customFormat="1" ht="31.5" customHeight="1" x14ac:dyDescent="0.3">
      <c r="A137" s="514" t="s">
        <v>647</v>
      </c>
      <c r="B137" s="514"/>
      <c r="C137" s="514"/>
      <c r="D137" s="514"/>
      <c r="E137" s="514"/>
      <c r="F137" s="514"/>
      <c r="G137" s="514"/>
      <c r="H137" s="514"/>
      <c r="I137" s="514"/>
      <c r="J137" s="253"/>
    </row>
    <row r="138" spans="1:10" s="255" customFormat="1" ht="16.5" customHeight="1" x14ac:dyDescent="0.3">
      <c r="A138" s="515" t="s">
        <v>551</v>
      </c>
      <c r="B138" s="515"/>
      <c r="C138" s="515"/>
      <c r="D138" s="515"/>
      <c r="E138" s="515"/>
      <c r="F138" s="515"/>
      <c r="G138" s="515"/>
      <c r="H138" s="515"/>
      <c r="I138" s="515"/>
      <c r="J138" s="515"/>
    </row>
    <row r="139" spans="1:10" s="11" customFormat="1" ht="36" customHeight="1" x14ac:dyDescent="0.3">
      <c r="A139" s="516" t="s">
        <v>605</v>
      </c>
      <c r="B139" s="516"/>
      <c r="C139" s="516"/>
      <c r="D139" s="516"/>
      <c r="E139" s="516"/>
      <c r="F139" s="516"/>
      <c r="G139" s="516"/>
      <c r="H139" s="516"/>
      <c r="I139" s="516"/>
      <c r="J139" s="256"/>
    </row>
    <row r="140" spans="1:10" s="3" customFormat="1" ht="46.5" customHeight="1" x14ac:dyDescent="0.3">
      <c r="A140" s="516" t="s">
        <v>606</v>
      </c>
      <c r="B140" s="516"/>
      <c r="C140" s="516"/>
      <c r="D140" s="516"/>
      <c r="E140" s="516"/>
      <c r="F140" s="516"/>
      <c r="G140" s="516"/>
      <c r="H140" s="516"/>
      <c r="I140" s="516"/>
      <c r="J140" s="516"/>
    </row>
    <row r="141" spans="1:10" s="3" customFormat="1" ht="30.75" customHeight="1" x14ac:dyDescent="0.2">
      <c r="A141" s="496" t="s">
        <v>36</v>
      </c>
      <c r="B141" s="496"/>
      <c r="C141" s="496"/>
      <c r="D141" s="496"/>
      <c r="E141" s="496"/>
      <c r="F141" s="496"/>
      <c r="G141" s="496"/>
      <c r="H141" s="496"/>
      <c r="I141" s="496"/>
      <c r="J141" s="496"/>
    </row>
    <row r="142" spans="1:10" s="255" customFormat="1" ht="12.75" customHeight="1" x14ac:dyDescent="0.25">
      <c r="A142" s="497" t="s">
        <v>326</v>
      </c>
      <c r="B142" s="491"/>
      <c r="C142" s="491"/>
      <c r="D142" s="491"/>
      <c r="E142" s="491"/>
      <c r="F142" s="491"/>
      <c r="G142" s="491"/>
      <c r="H142" s="491"/>
      <c r="I142" s="491"/>
      <c r="J142" s="491"/>
    </row>
    <row r="143" spans="1:10" s="11" customFormat="1" ht="12.75" customHeight="1" x14ac:dyDescent="0.25">
      <c r="A143" s="497" t="s">
        <v>328</v>
      </c>
      <c r="B143" s="497"/>
      <c r="C143" s="497"/>
      <c r="D143" s="497"/>
      <c r="E143" s="497"/>
      <c r="F143" s="497"/>
      <c r="G143" s="497"/>
      <c r="H143" s="497"/>
      <c r="I143" s="497"/>
      <c r="J143" s="497"/>
    </row>
    <row r="144" spans="1:10" s="11" customFormat="1" ht="12.75" customHeight="1" x14ac:dyDescent="0.25">
      <c r="A144" s="499" t="s">
        <v>771</v>
      </c>
      <c r="B144" s="499"/>
      <c r="C144" s="499"/>
      <c r="D144" s="499"/>
      <c r="E144" s="499"/>
      <c r="F144" s="499"/>
      <c r="G144" s="499"/>
      <c r="H144" s="499"/>
      <c r="I144" s="499"/>
      <c r="J144" s="499"/>
    </row>
    <row r="145" spans="1:10" s="11" customFormat="1" ht="15" customHeight="1" x14ac:dyDescent="0.25">
      <c r="A145" s="499" t="s">
        <v>875</v>
      </c>
      <c r="B145" s="499"/>
      <c r="C145" s="499"/>
      <c r="D145" s="499"/>
      <c r="E145" s="499"/>
      <c r="F145" s="499"/>
      <c r="G145" s="499"/>
      <c r="H145" s="499"/>
      <c r="I145" s="499"/>
      <c r="J145" s="499"/>
    </row>
    <row r="146" spans="1:10" s="499" customFormat="1" ht="15" customHeight="1" x14ac:dyDescent="0.25">
      <c r="A146" s="499" t="s">
        <v>327</v>
      </c>
    </row>
    <row r="147" spans="1:10" s="499" customFormat="1" ht="15" customHeight="1" x14ac:dyDescent="0.25">
      <c r="A147" s="499" t="s">
        <v>194</v>
      </c>
    </row>
    <row r="148" spans="1:10" s="377" customFormat="1" ht="25.5" customHeight="1" x14ac:dyDescent="0.25">
      <c r="A148" s="490" t="s">
        <v>772</v>
      </c>
      <c r="B148" s="490"/>
      <c r="C148" s="490"/>
      <c r="D148" s="490"/>
      <c r="E148" s="490"/>
      <c r="F148" s="490"/>
      <c r="G148" s="490"/>
      <c r="H148" s="490"/>
      <c r="I148" s="490"/>
      <c r="J148" s="490"/>
    </row>
    <row r="149" spans="1:10" s="377" customFormat="1" ht="39" customHeight="1" x14ac:dyDescent="0.25">
      <c r="A149" s="490" t="s">
        <v>773</v>
      </c>
      <c r="B149" s="490"/>
      <c r="C149" s="490"/>
      <c r="D149" s="490"/>
      <c r="E149" s="490"/>
      <c r="F149" s="490"/>
      <c r="G149" s="490"/>
      <c r="H149" s="490"/>
      <c r="I149" s="490"/>
      <c r="J149" s="490"/>
    </row>
    <row r="150" spans="1:10" ht="15" customHeight="1" x14ac:dyDescent="0.3">
      <c r="A150" s="91"/>
      <c r="B150" s="14"/>
      <c r="C150" s="87"/>
      <c r="D150" s="91"/>
      <c r="E150" s="91"/>
      <c r="F150" s="91"/>
      <c r="G150" s="91"/>
      <c r="H150" s="91"/>
      <c r="I150" s="91"/>
      <c r="J150" s="91"/>
    </row>
    <row r="151" spans="1:10" x14ac:dyDescent="0.3">
      <c r="B151" s="6"/>
      <c r="D151" s="106"/>
    </row>
  </sheetData>
  <sheetProtection algorithmName="SHA-512" hashValue="BmFy7S1i8fbjcEkgKMmRQLViY9TJoCRfYov0RA17F7noxHqh0ETS+u0QfkbW7nN6crnEKxfw82fNWaWTBRuFvw==" saltValue="OXfvbYs0HL4PqxemuBNpgg==" spinCount="100000" sheet="1" objects="1" scenarios="1"/>
  <mergeCells count="16">
    <mergeCell ref="A149:J149"/>
    <mergeCell ref="A144:J144"/>
    <mergeCell ref="A148:J148"/>
    <mergeCell ref="A145:J145"/>
    <mergeCell ref="A143:J143"/>
    <mergeCell ref="A146:XFD146"/>
    <mergeCell ref="A147:XFD147"/>
    <mergeCell ref="A1:D1"/>
    <mergeCell ref="A3:J3"/>
    <mergeCell ref="A141:J141"/>
    <mergeCell ref="A142:J142"/>
    <mergeCell ref="A136:F136"/>
    <mergeCell ref="A137:I137"/>
    <mergeCell ref="A139:I139"/>
    <mergeCell ref="A140:J140"/>
    <mergeCell ref="A138:J138"/>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33">
      <formula1>1</formula1>
    </dataValidation>
  </dataValidations>
  <pageMargins left="0.51181102362204722" right="0.51181102362204722" top="0.74803149606299213" bottom="0.74803149606299213" header="0.31496062992125984" footer="0.31496062992125984"/>
  <pageSetup paperSize="9" scale="9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
  <sheetViews>
    <sheetView tabSelected="1" view="pageBreakPreview" zoomScale="110" zoomScaleNormal="100" zoomScaleSheetLayoutView="110" workbookViewId="0">
      <pane ySplit="6" topLeftCell="A19" activePane="bottomLeft" state="frozen"/>
      <selection pane="bottomLeft" activeCell="A69" sqref="A69:J69"/>
    </sheetView>
  </sheetViews>
  <sheetFormatPr defaultColWidth="8.7109375" defaultRowHeight="16.5" x14ac:dyDescent="0.3"/>
  <cols>
    <col min="1" max="1" width="4.28515625" style="119" customWidth="1"/>
    <col min="2" max="2" width="43.140625" style="15" customWidth="1"/>
    <col min="3" max="3" width="5.42578125" style="119" customWidth="1"/>
    <col min="4" max="4" width="8.28515625" style="122" customWidth="1"/>
    <col min="5" max="5" width="18.85546875" style="119" customWidth="1"/>
    <col min="6" max="10" width="13" style="119" customWidth="1"/>
    <col min="11" max="16384" width="8.7109375" style="4"/>
  </cols>
  <sheetData>
    <row r="1" spans="1:10" s="178" customFormat="1" x14ac:dyDescent="0.3">
      <c r="A1" s="511" t="s">
        <v>0</v>
      </c>
      <c r="B1" s="511"/>
      <c r="C1" s="511"/>
      <c r="D1" s="511"/>
      <c r="E1" s="177"/>
      <c r="F1" s="177"/>
      <c r="G1" s="172" t="s">
        <v>215</v>
      </c>
      <c r="H1" s="177"/>
      <c r="I1" s="177"/>
      <c r="J1" s="177"/>
    </row>
    <row r="2" spans="1:10" x14ac:dyDescent="0.3">
      <c r="A2" s="121"/>
      <c r="B2" s="5"/>
      <c r="C2" s="120"/>
      <c r="D2" s="120"/>
      <c r="E2" s="121"/>
      <c r="F2" s="121"/>
      <c r="G2" s="121"/>
      <c r="H2" s="121"/>
      <c r="I2" s="121"/>
      <c r="J2" s="121"/>
    </row>
    <row r="3" spans="1:10" ht="18.75" x14ac:dyDescent="0.3">
      <c r="A3" s="507" t="s">
        <v>541</v>
      </c>
      <c r="B3" s="507"/>
      <c r="C3" s="507"/>
      <c r="D3" s="507"/>
      <c r="E3" s="507"/>
      <c r="F3" s="507"/>
      <c r="G3" s="507"/>
      <c r="H3" s="507"/>
      <c r="I3" s="507"/>
      <c r="J3" s="507"/>
    </row>
    <row r="5" spans="1:10" s="18" customFormat="1" ht="48" x14ac:dyDescent="0.25">
      <c r="A5" s="46" t="s">
        <v>1</v>
      </c>
      <c r="B5" s="46" t="s">
        <v>2</v>
      </c>
      <c r="C5" s="47" t="s">
        <v>29</v>
      </c>
      <c r="D5" s="47" t="s">
        <v>3</v>
      </c>
      <c r="E5" s="48" t="s">
        <v>4</v>
      </c>
      <c r="F5" s="48" t="s">
        <v>30</v>
      </c>
      <c r="G5" s="48" t="s">
        <v>31</v>
      </c>
      <c r="H5" s="48" t="s">
        <v>32</v>
      </c>
      <c r="I5" s="48" t="s">
        <v>33</v>
      </c>
      <c r="J5" s="48" t="s">
        <v>106</v>
      </c>
    </row>
    <row r="6" spans="1:10" s="18" customFormat="1" ht="12" x14ac:dyDescent="0.25">
      <c r="A6" s="98">
        <v>1</v>
      </c>
      <c r="B6" s="46">
        <v>2</v>
      </c>
      <c r="C6" s="83">
        <v>3</v>
      </c>
      <c r="D6" s="83">
        <v>4</v>
      </c>
      <c r="E6" s="83">
        <v>5</v>
      </c>
      <c r="F6" s="83">
        <v>6</v>
      </c>
      <c r="G6" s="94" t="s">
        <v>37</v>
      </c>
      <c r="H6" s="83" t="s">
        <v>34</v>
      </c>
      <c r="I6" s="83" t="s">
        <v>35</v>
      </c>
      <c r="J6" s="83">
        <v>10</v>
      </c>
    </row>
    <row r="7" spans="1:10" ht="149.25" customHeight="1" x14ac:dyDescent="0.3">
      <c r="A7" s="454">
        <v>1</v>
      </c>
      <c r="B7" s="455" t="s">
        <v>845</v>
      </c>
      <c r="C7" s="156" t="s">
        <v>102</v>
      </c>
      <c r="D7" s="156">
        <v>20</v>
      </c>
      <c r="E7" s="28"/>
      <c r="F7" s="403"/>
      <c r="G7" s="19">
        <f>D7*ROUND(F7, 4)</f>
        <v>0</v>
      </c>
      <c r="H7" s="20">
        <f>+G7*0.095</f>
        <v>0</v>
      </c>
      <c r="I7" s="19">
        <f>+G7+H7</f>
        <v>0</v>
      </c>
      <c r="J7" s="21"/>
    </row>
    <row r="8" spans="1:10" ht="53.25" customHeight="1" x14ac:dyDescent="0.3">
      <c r="A8" s="267">
        <v>2</v>
      </c>
      <c r="B8" s="161" t="s">
        <v>185</v>
      </c>
      <c r="C8" s="157" t="s">
        <v>102</v>
      </c>
      <c r="D8" s="156">
        <v>5</v>
      </c>
      <c r="E8" s="28"/>
      <c r="F8" s="403"/>
      <c r="G8" s="19">
        <f t="shared" ref="G8:G54" si="0">D8*ROUND(F8, 4)</f>
        <v>0</v>
      </c>
      <c r="H8" s="20">
        <f t="shared" ref="H8:H54" si="1">+G8*0.095</f>
        <v>0</v>
      </c>
      <c r="I8" s="19">
        <f t="shared" ref="I8:I54" si="2">+G8+H8</f>
        <v>0</v>
      </c>
      <c r="J8" s="21"/>
    </row>
    <row r="9" spans="1:10" ht="18" customHeight="1" x14ac:dyDescent="0.3">
      <c r="A9" s="267">
        <v>3</v>
      </c>
      <c r="B9" s="161" t="s">
        <v>258</v>
      </c>
      <c r="C9" s="156" t="s">
        <v>320</v>
      </c>
      <c r="D9" s="156">
        <v>5</v>
      </c>
      <c r="E9" s="28"/>
      <c r="F9" s="403"/>
      <c r="G9" s="19">
        <f t="shared" si="0"/>
        <v>0</v>
      </c>
      <c r="H9" s="20">
        <f t="shared" si="1"/>
        <v>0</v>
      </c>
      <c r="I9" s="19">
        <f t="shared" si="2"/>
        <v>0</v>
      </c>
      <c r="J9" s="21"/>
    </row>
    <row r="10" spans="1:10" ht="18" customHeight="1" x14ac:dyDescent="0.3">
      <c r="A10" s="460">
        <v>4</v>
      </c>
      <c r="B10" s="461" t="s">
        <v>526</v>
      </c>
      <c r="C10" s="462" t="s">
        <v>320</v>
      </c>
      <c r="D10" s="462">
        <v>1</v>
      </c>
      <c r="E10" s="456"/>
      <c r="F10" s="457"/>
      <c r="G10" s="456">
        <f t="shared" si="0"/>
        <v>0</v>
      </c>
      <c r="H10" s="458">
        <f t="shared" si="1"/>
        <v>0</v>
      </c>
      <c r="I10" s="456">
        <f t="shared" si="2"/>
        <v>0</v>
      </c>
      <c r="J10" s="459"/>
    </row>
    <row r="11" spans="1:10" ht="18" customHeight="1" x14ac:dyDescent="0.3">
      <c r="A11" s="267">
        <v>5</v>
      </c>
      <c r="B11" s="273" t="s">
        <v>88</v>
      </c>
      <c r="C11" s="156" t="s">
        <v>320</v>
      </c>
      <c r="D11" s="156">
        <v>5</v>
      </c>
      <c r="E11" s="28"/>
      <c r="F11" s="403"/>
      <c r="G11" s="19">
        <f t="shared" si="0"/>
        <v>0</v>
      </c>
      <c r="H11" s="20">
        <f t="shared" si="1"/>
        <v>0</v>
      </c>
      <c r="I11" s="19">
        <f t="shared" si="2"/>
        <v>0</v>
      </c>
      <c r="J11" s="21"/>
    </row>
    <row r="12" spans="1:10" ht="18" customHeight="1" x14ac:dyDescent="0.3">
      <c r="A12" s="460">
        <v>6</v>
      </c>
      <c r="B12" s="463" t="s">
        <v>322</v>
      </c>
      <c r="C12" s="462" t="s">
        <v>102</v>
      </c>
      <c r="D12" s="462">
        <v>5</v>
      </c>
      <c r="E12" s="456"/>
      <c r="F12" s="457"/>
      <c r="G12" s="456">
        <f t="shared" si="0"/>
        <v>0</v>
      </c>
      <c r="H12" s="458">
        <f t="shared" si="1"/>
        <v>0</v>
      </c>
      <c r="I12" s="456">
        <f t="shared" si="2"/>
        <v>0</v>
      </c>
      <c r="J12" s="459"/>
    </row>
    <row r="13" spans="1:10" ht="18" customHeight="1" x14ac:dyDescent="0.3">
      <c r="A13" s="267">
        <v>7</v>
      </c>
      <c r="B13" s="273" t="s">
        <v>89</v>
      </c>
      <c r="C13" s="156" t="s">
        <v>320</v>
      </c>
      <c r="D13" s="156">
        <v>1</v>
      </c>
      <c r="E13" s="28"/>
      <c r="F13" s="403"/>
      <c r="G13" s="19">
        <f t="shared" si="0"/>
        <v>0</v>
      </c>
      <c r="H13" s="20">
        <f t="shared" si="1"/>
        <v>0</v>
      </c>
      <c r="I13" s="19">
        <f t="shared" si="2"/>
        <v>0</v>
      </c>
      <c r="J13" s="21"/>
    </row>
    <row r="14" spans="1:10" ht="18" customHeight="1" x14ac:dyDescent="0.3">
      <c r="A14" s="267">
        <v>8</v>
      </c>
      <c r="B14" s="161" t="s">
        <v>90</v>
      </c>
      <c r="C14" s="156" t="s">
        <v>320</v>
      </c>
      <c r="D14" s="156">
        <v>1</v>
      </c>
      <c r="E14" s="28"/>
      <c r="F14" s="403"/>
      <c r="G14" s="19">
        <f t="shared" si="0"/>
        <v>0</v>
      </c>
      <c r="H14" s="20">
        <f t="shared" si="1"/>
        <v>0</v>
      </c>
      <c r="I14" s="19">
        <f t="shared" si="2"/>
        <v>0</v>
      </c>
      <c r="J14" s="21"/>
    </row>
    <row r="15" spans="1:10" ht="18" customHeight="1" x14ac:dyDescent="0.3">
      <c r="A15" s="267">
        <v>9</v>
      </c>
      <c r="B15" s="273" t="s">
        <v>257</v>
      </c>
      <c r="C15" s="156" t="s">
        <v>320</v>
      </c>
      <c r="D15" s="156">
        <v>20</v>
      </c>
      <c r="E15" s="28"/>
      <c r="F15" s="403"/>
      <c r="G15" s="19">
        <f t="shared" si="0"/>
        <v>0</v>
      </c>
      <c r="H15" s="20">
        <f t="shared" si="1"/>
        <v>0</v>
      </c>
      <c r="I15" s="19">
        <f t="shared" si="2"/>
        <v>0</v>
      </c>
      <c r="J15" s="21"/>
    </row>
    <row r="16" spans="1:10" ht="18" customHeight="1" x14ac:dyDescent="0.3">
      <c r="A16" s="267">
        <v>10</v>
      </c>
      <c r="B16" s="161" t="s">
        <v>332</v>
      </c>
      <c r="C16" s="156" t="s">
        <v>102</v>
      </c>
      <c r="D16" s="156">
        <v>40</v>
      </c>
      <c r="E16" s="28"/>
      <c r="F16" s="403"/>
      <c r="G16" s="19">
        <f t="shared" si="0"/>
        <v>0</v>
      </c>
      <c r="H16" s="20">
        <f t="shared" si="1"/>
        <v>0</v>
      </c>
      <c r="I16" s="19">
        <f t="shared" si="2"/>
        <v>0</v>
      </c>
      <c r="J16" s="21"/>
    </row>
    <row r="17" spans="1:10" ht="24.75" customHeight="1" x14ac:dyDescent="0.3">
      <c r="A17" s="267">
        <v>11</v>
      </c>
      <c r="B17" s="272" t="s">
        <v>524</v>
      </c>
      <c r="C17" s="258" t="s">
        <v>50</v>
      </c>
      <c r="D17" s="258">
        <v>1</v>
      </c>
      <c r="E17" s="259"/>
      <c r="F17" s="404"/>
      <c r="G17" s="19">
        <f t="shared" si="0"/>
        <v>0</v>
      </c>
      <c r="H17" s="20">
        <f t="shared" si="1"/>
        <v>0</v>
      </c>
      <c r="I17" s="19">
        <f t="shared" si="2"/>
        <v>0</v>
      </c>
      <c r="J17" s="260"/>
    </row>
    <row r="18" spans="1:10" ht="24.75" customHeight="1" x14ac:dyDescent="0.3">
      <c r="A18" s="267">
        <v>12</v>
      </c>
      <c r="B18" s="272" t="s">
        <v>646</v>
      </c>
      <c r="C18" s="258" t="s">
        <v>50</v>
      </c>
      <c r="D18" s="258">
        <v>1</v>
      </c>
      <c r="E18" s="259"/>
      <c r="F18" s="404"/>
      <c r="G18" s="19">
        <f t="shared" si="0"/>
        <v>0</v>
      </c>
      <c r="H18" s="20">
        <f t="shared" si="1"/>
        <v>0</v>
      </c>
      <c r="I18" s="19">
        <f t="shared" si="2"/>
        <v>0</v>
      </c>
      <c r="J18" s="260"/>
    </row>
    <row r="19" spans="1:10" ht="18" customHeight="1" x14ac:dyDescent="0.3">
      <c r="A19" s="267">
        <v>13</v>
      </c>
      <c r="B19" s="272" t="s">
        <v>519</v>
      </c>
      <c r="C19" s="258" t="s">
        <v>102</v>
      </c>
      <c r="D19" s="258">
        <v>5</v>
      </c>
      <c r="E19" s="259"/>
      <c r="F19" s="404"/>
      <c r="G19" s="19">
        <f t="shared" si="0"/>
        <v>0</v>
      </c>
      <c r="H19" s="20">
        <f t="shared" si="1"/>
        <v>0</v>
      </c>
      <c r="I19" s="19">
        <f t="shared" si="2"/>
        <v>0</v>
      </c>
      <c r="J19" s="260"/>
    </row>
    <row r="20" spans="1:10" ht="33.75" customHeight="1" x14ac:dyDescent="0.3">
      <c r="A20" s="267">
        <v>14</v>
      </c>
      <c r="B20" s="271" t="s">
        <v>323</v>
      </c>
      <c r="C20" s="156" t="s">
        <v>50</v>
      </c>
      <c r="D20" s="156">
        <v>5</v>
      </c>
      <c r="E20" s="28"/>
      <c r="F20" s="403"/>
      <c r="G20" s="19">
        <f t="shared" si="0"/>
        <v>0</v>
      </c>
      <c r="H20" s="20">
        <f t="shared" si="1"/>
        <v>0</v>
      </c>
      <c r="I20" s="19">
        <f t="shared" si="2"/>
        <v>0</v>
      </c>
      <c r="J20" s="21"/>
    </row>
    <row r="21" spans="1:10" ht="33.75" customHeight="1" x14ac:dyDescent="0.3">
      <c r="A21" s="267">
        <v>15</v>
      </c>
      <c r="B21" s="271" t="s">
        <v>324</v>
      </c>
      <c r="C21" s="156" t="s">
        <v>50</v>
      </c>
      <c r="D21" s="156">
        <v>1</v>
      </c>
      <c r="E21" s="28"/>
      <c r="F21" s="403"/>
      <c r="G21" s="19">
        <f t="shared" si="0"/>
        <v>0</v>
      </c>
      <c r="H21" s="20">
        <f t="shared" si="1"/>
        <v>0</v>
      </c>
      <c r="I21" s="19">
        <f t="shared" si="2"/>
        <v>0</v>
      </c>
      <c r="J21" s="21"/>
    </row>
    <row r="22" spans="1:10" ht="18" customHeight="1" x14ac:dyDescent="0.3">
      <c r="A22" s="267">
        <v>16</v>
      </c>
      <c r="B22" s="161" t="s">
        <v>186</v>
      </c>
      <c r="C22" s="156" t="s">
        <v>102</v>
      </c>
      <c r="D22" s="156">
        <v>10</v>
      </c>
      <c r="E22" s="28"/>
      <c r="F22" s="403"/>
      <c r="G22" s="19">
        <f t="shared" si="0"/>
        <v>0</v>
      </c>
      <c r="H22" s="20">
        <f t="shared" si="1"/>
        <v>0</v>
      </c>
      <c r="I22" s="19">
        <f t="shared" si="2"/>
        <v>0</v>
      </c>
      <c r="J22" s="21"/>
    </row>
    <row r="23" spans="1:10" ht="18" customHeight="1" x14ac:dyDescent="0.3">
      <c r="A23" s="267">
        <v>17</v>
      </c>
      <c r="B23" s="161" t="s">
        <v>187</v>
      </c>
      <c r="C23" s="156" t="s">
        <v>102</v>
      </c>
      <c r="D23" s="156">
        <v>5</v>
      </c>
      <c r="E23" s="28"/>
      <c r="F23" s="403"/>
      <c r="G23" s="19">
        <f t="shared" si="0"/>
        <v>0</v>
      </c>
      <c r="H23" s="20">
        <f t="shared" si="1"/>
        <v>0</v>
      </c>
      <c r="I23" s="19">
        <f t="shared" si="2"/>
        <v>0</v>
      </c>
      <c r="J23" s="21"/>
    </row>
    <row r="24" spans="1:10" ht="18" customHeight="1" x14ac:dyDescent="0.3">
      <c r="A24" s="267">
        <v>18</v>
      </c>
      <c r="B24" s="161" t="s">
        <v>104</v>
      </c>
      <c r="C24" s="156" t="s">
        <v>102</v>
      </c>
      <c r="D24" s="156">
        <v>5</v>
      </c>
      <c r="E24" s="28"/>
      <c r="F24" s="403"/>
      <c r="G24" s="19">
        <f t="shared" si="0"/>
        <v>0</v>
      </c>
      <c r="H24" s="20">
        <f t="shared" si="1"/>
        <v>0</v>
      </c>
      <c r="I24" s="19">
        <f t="shared" si="2"/>
        <v>0</v>
      </c>
      <c r="J24" s="21"/>
    </row>
    <row r="25" spans="1:10" ht="33" customHeight="1" x14ac:dyDescent="0.3">
      <c r="A25" s="454">
        <v>19</v>
      </c>
      <c r="B25" s="455" t="s">
        <v>846</v>
      </c>
      <c r="C25" s="156" t="s">
        <v>102</v>
      </c>
      <c r="D25" s="156">
        <v>5</v>
      </c>
      <c r="E25" s="28"/>
      <c r="F25" s="403"/>
      <c r="G25" s="19">
        <f t="shared" si="0"/>
        <v>0</v>
      </c>
      <c r="H25" s="20">
        <f t="shared" si="1"/>
        <v>0</v>
      </c>
      <c r="I25" s="19">
        <f t="shared" si="2"/>
        <v>0</v>
      </c>
      <c r="J25" s="21"/>
    </row>
    <row r="26" spans="1:10" ht="18" customHeight="1" x14ac:dyDescent="0.3">
      <c r="A26" s="454">
        <v>20</v>
      </c>
      <c r="B26" s="455" t="s">
        <v>847</v>
      </c>
      <c r="C26" s="156" t="s">
        <v>102</v>
      </c>
      <c r="D26" s="156">
        <v>5</v>
      </c>
      <c r="E26" s="28"/>
      <c r="F26" s="403"/>
      <c r="G26" s="19">
        <f t="shared" si="0"/>
        <v>0</v>
      </c>
      <c r="H26" s="20">
        <f t="shared" si="1"/>
        <v>0</v>
      </c>
      <c r="I26" s="19">
        <f t="shared" si="2"/>
        <v>0</v>
      </c>
      <c r="J26" s="21"/>
    </row>
    <row r="27" spans="1:10" s="15" customFormat="1" ht="18" customHeight="1" x14ac:dyDescent="0.3">
      <c r="A27" s="267">
        <v>21</v>
      </c>
      <c r="B27" s="161" t="s">
        <v>306</v>
      </c>
      <c r="C27" s="158" t="s">
        <v>50</v>
      </c>
      <c r="D27" s="158">
        <v>3</v>
      </c>
      <c r="E27" s="28"/>
      <c r="F27" s="403"/>
      <c r="G27" s="19">
        <f t="shared" si="0"/>
        <v>0</v>
      </c>
      <c r="H27" s="20">
        <f t="shared" si="1"/>
        <v>0</v>
      </c>
      <c r="I27" s="19">
        <f t="shared" si="2"/>
        <v>0</v>
      </c>
      <c r="J27" s="21"/>
    </row>
    <row r="28" spans="1:10" ht="18" customHeight="1" x14ac:dyDescent="0.3">
      <c r="A28" s="454">
        <v>22</v>
      </c>
      <c r="B28" s="455" t="s">
        <v>848</v>
      </c>
      <c r="C28" s="156" t="s">
        <v>102</v>
      </c>
      <c r="D28" s="156">
        <v>5</v>
      </c>
      <c r="E28" s="28"/>
      <c r="F28" s="403"/>
      <c r="G28" s="19">
        <f t="shared" si="0"/>
        <v>0</v>
      </c>
      <c r="H28" s="20">
        <f t="shared" si="1"/>
        <v>0</v>
      </c>
      <c r="I28" s="19">
        <f t="shared" si="2"/>
        <v>0</v>
      </c>
      <c r="J28" s="21"/>
    </row>
    <row r="29" spans="1:10" ht="18" customHeight="1" x14ac:dyDescent="0.3">
      <c r="A29" s="267">
        <v>23</v>
      </c>
      <c r="B29" s="161" t="s">
        <v>189</v>
      </c>
      <c r="C29" s="156" t="s">
        <v>102</v>
      </c>
      <c r="D29" s="156">
        <v>20</v>
      </c>
      <c r="E29" s="28"/>
      <c r="F29" s="403"/>
      <c r="G29" s="19">
        <f t="shared" si="0"/>
        <v>0</v>
      </c>
      <c r="H29" s="20">
        <f t="shared" si="1"/>
        <v>0</v>
      </c>
      <c r="I29" s="19">
        <f t="shared" si="2"/>
        <v>0</v>
      </c>
      <c r="J29" s="21"/>
    </row>
    <row r="30" spans="1:10" ht="18" customHeight="1" x14ac:dyDescent="0.3">
      <c r="A30" s="267">
        <v>24</v>
      </c>
      <c r="B30" s="161" t="s">
        <v>530</v>
      </c>
      <c r="C30" s="156" t="s">
        <v>50</v>
      </c>
      <c r="D30" s="156">
        <v>1</v>
      </c>
      <c r="E30" s="28"/>
      <c r="F30" s="403"/>
      <c r="G30" s="19">
        <f t="shared" si="0"/>
        <v>0</v>
      </c>
      <c r="H30" s="20">
        <f t="shared" si="1"/>
        <v>0</v>
      </c>
      <c r="I30" s="19">
        <f t="shared" si="2"/>
        <v>0</v>
      </c>
      <c r="J30" s="21"/>
    </row>
    <row r="31" spans="1:10" ht="33.75" customHeight="1" x14ac:dyDescent="0.3">
      <c r="A31" s="267">
        <v>25</v>
      </c>
      <c r="B31" s="161" t="s">
        <v>532</v>
      </c>
      <c r="C31" s="156" t="s">
        <v>50</v>
      </c>
      <c r="D31" s="156">
        <v>1</v>
      </c>
      <c r="E31" s="28"/>
      <c r="F31" s="403"/>
      <c r="G31" s="19">
        <f t="shared" si="0"/>
        <v>0</v>
      </c>
      <c r="H31" s="20">
        <f t="shared" si="1"/>
        <v>0</v>
      </c>
      <c r="I31" s="19">
        <f t="shared" si="2"/>
        <v>0</v>
      </c>
      <c r="J31" s="21"/>
    </row>
    <row r="32" spans="1:10" ht="33.75" customHeight="1" x14ac:dyDescent="0.3">
      <c r="A32" s="267">
        <v>26</v>
      </c>
      <c r="B32" s="161" t="s">
        <v>333</v>
      </c>
      <c r="C32" s="156" t="s">
        <v>102</v>
      </c>
      <c r="D32" s="156">
        <v>10</v>
      </c>
      <c r="E32" s="28"/>
      <c r="F32" s="403"/>
      <c r="G32" s="19">
        <f t="shared" si="0"/>
        <v>0</v>
      </c>
      <c r="H32" s="20">
        <f t="shared" si="1"/>
        <v>0</v>
      </c>
      <c r="I32" s="19">
        <f t="shared" si="2"/>
        <v>0</v>
      </c>
      <c r="J32" s="21"/>
    </row>
    <row r="33" spans="1:10" ht="18" customHeight="1" x14ac:dyDescent="0.3">
      <c r="A33" s="267">
        <v>27</v>
      </c>
      <c r="B33" s="161" t="s">
        <v>188</v>
      </c>
      <c r="C33" s="157" t="s">
        <v>50</v>
      </c>
      <c r="D33" s="156">
        <v>1</v>
      </c>
      <c r="E33" s="28"/>
      <c r="F33" s="403"/>
      <c r="G33" s="19">
        <f t="shared" si="0"/>
        <v>0</v>
      </c>
      <c r="H33" s="20">
        <f t="shared" si="1"/>
        <v>0</v>
      </c>
      <c r="I33" s="19">
        <f t="shared" si="2"/>
        <v>0</v>
      </c>
      <c r="J33" s="21"/>
    </row>
    <row r="34" spans="1:10" ht="30.75" customHeight="1" x14ac:dyDescent="0.3">
      <c r="A34" s="454">
        <v>28</v>
      </c>
      <c r="B34" s="455" t="s">
        <v>849</v>
      </c>
      <c r="C34" s="159" t="s">
        <v>102</v>
      </c>
      <c r="D34" s="160">
        <v>10</v>
      </c>
      <c r="E34" s="28"/>
      <c r="F34" s="403"/>
      <c r="G34" s="19">
        <f t="shared" si="0"/>
        <v>0</v>
      </c>
      <c r="H34" s="20">
        <f t="shared" si="1"/>
        <v>0</v>
      </c>
      <c r="I34" s="19">
        <f t="shared" si="2"/>
        <v>0</v>
      </c>
      <c r="J34" s="21"/>
    </row>
    <row r="35" spans="1:10" ht="29.25" customHeight="1" x14ac:dyDescent="0.3">
      <c r="A35" s="267">
        <v>29</v>
      </c>
      <c r="B35" s="161" t="s">
        <v>523</v>
      </c>
      <c r="C35" s="159" t="s">
        <v>50</v>
      </c>
      <c r="D35" s="160">
        <v>1</v>
      </c>
      <c r="E35" s="28"/>
      <c r="F35" s="403"/>
      <c r="G35" s="19">
        <f t="shared" si="0"/>
        <v>0</v>
      </c>
      <c r="H35" s="20">
        <f t="shared" si="1"/>
        <v>0</v>
      </c>
      <c r="I35" s="19">
        <f t="shared" si="2"/>
        <v>0</v>
      </c>
      <c r="J35" s="21"/>
    </row>
    <row r="36" spans="1:10" ht="18" customHeight="1" x14ac:dyDescent="0.3">
      <c r="A36" s="454">
        <v>30</v>
      </c>
      <c r="B36" s="455" t="s">
        <v>850</v>
      </c>
      <c r="C36" s="159" t="s">
        <v>50</v>
      </c>
      <c r="D36" s="160">
        <v>5</v>
      </c>
      <c r="E36" s="28"/>
      <c r="F36" s="403"/>
      <c r="G36" s="19">
        <f t="shared" si="0"/>
        <v>0</v>
      </c>
      <c r="H36" s="20">
        <f t="shared" si="1"/>
        <v>0</v>
      </c>
      <c r="I36" s="19">
        <f t="shared" si="2"/>
        <v>0</v>
      </c>
      <c r="J36" s="21"/>
    </row>
    <row r="37" spans="1:10" ht="33" customHeight="1" x14ac:dyDescent="0.3">
      <c r="A37" s="454">
        <v>31</v>
      </c>
      <c r="B37" s="455" t="s">
        <v>851</v>
      </c>
      <c r="C37" s="159" t="s">
        <v>50</v>
      </c>
      <c r="D37" s="160">
        <v>5</v>
      </c>
      <c r="E37" s="28"/>
      <c r="F37" s="403"/>
      <c r="G37" s="19">
        <f t="shared" si="0"/>
        <v>0</v>
      </c>
      <c r="H37" s="20">
        <f t="shared" si="1"/>
        <v>0</v>
      </c>
      <c r="I37" s="19">
        <f t="shared" si="2"/>
        <v>0</v>
      </c>
      <c r="J37" s="21"/>
    </row>
    <row r="38" spans="1:10" ht="30.75" customHeight="1" x14ac:dyDescent="0.3">
      <c r="A38" s="267">
        <v>32</v>
      </c>
      <c r="B38" s="161" t="s">
        <v>527</v>
      </c>
      <c r="C38" s="159" t="s">
        <v>50</v>
      </c>
      <c r="D38" s="160">
        <v>5</v>
      </c>
      <c r="E38" s="28"/>
      <c r="F38" s="403"/>
      <c r="G38" s="19">
        <f t="shared" si="0"/>
        <v>0</v>
      </c>
      <c r="H38" s="20">
        <f t="shared" si="1"/>
        <v>0</v>
      </c>
      <c r="I38" s="19">
        <f t="shared" si="2"/>
        <v>0</v>
      </c>
      <c r="J38" s="21"/>
    </row>
    <row r="39" spans="1:10" ht="18" customHeight="1" x14ac:dyDescent="0.3">
      <c r="A39" s="267">
        <v>33</v>
      </c>
      <c r="B39" s="161" t="s">
        <v>103</v>
      </c>
      <c r="C39" s="159" t="s">
        <v>50</v>
      </c>
      <c r="D39" s="160">
        <v>5</v>
      </c>
      <c r="E39" s="28"/>
      <c r="F39" s="403"/>
      <c r="G39" s="19">
        <f t="shared" si="0"/>
        <v>0</v>
      </c>
      <c r="H39" s="20">
        <f t="shared" si="1"/>
        <v>0</v>
      </c>
      <c r="I39" s="19">
        <f t="shared" si="2"/>
        <v>0</v>
      </c>
      <c r="J39" s="21"/>
    </row>
    <row r="40" spans="1:10" ht="18" customHeight="1" x14ac:dyDescent="0.3">
      <c r="A40" s="267">
        <v>34</v>
      </c>
      <c r="B40" s="161" t="s">
        <v>528</v>
      </c>
      <c r="C40" s="159" t="s">
        <v>50</v>
      </c>
      <c r="D40" s="160">
        <v>2</v>
      </c>
      <c r="E40" s="28"/>
      <c r="F40" s="403"/>
      <c r="G40" s="19">
        <f t="shared" si="0"/>
        <v>0</v>
      </c>
      <c r="H40" s="20">
        <f t="shared" si="1"/>
        <v>0</v>
      </c>
      <c r="I40" s="19">
        <f t="shared" si="2"/>
        <v>0</v>
      </c>
      <c r="J40" s="21"/>
    </row>
    <row r="41" spans="1:10" ht="33.75" customHeight="1" x14ac:dyDescent="0.3">
      <c r="A41" s="267">
        <v>35</v>
      </c>
      <c r="B41" s="161" t="s">
        <v>91</v>
      </c>
      <c r="C41" s="159" t="s">
        <v>50</v>
      </c>
      <c r="D41" s="160">
        <v>2</v>
      </c>
      <c r="E41" s="28"/>
      <c r="F41" s="403"/>
      <c r="G41" s="19">
        <f t="shared" si="0"/>
        <v>0</v>
      </c>
      <c r="H41" s="20">
        <f t="shared" si="1"/>
        <v>0</v>
      </c>
      <c r="I41" s="19">
        <f t="shared" si="2"/>
        <v>0</v>
      </c>
      <c r="J41" s="21"/>
    </row>
    <row r="42" spans="1:10" ht="39.75" customHeight="1" x14ac:dyDescent="0.3">
      <c r="A42" s="454">
        <v>36</v>
      </c>
      <c r="B42" s="455" t="s">
        <v>852</v>
      </c>
      <c r="C42" s="159" t="s">
        <v>102</v>
      </c>
      <c r="D42" s="160">
        <v>50</v>
      </c>
      <c r="E42" s="28"/>
      <c r="F42" s="403"/>
      <c r="G42" s="19">
        <f t="shared" si="0"/>
        <v>0</v>
      </c>
      <c r="H42" s="20">
        <f t="shared" si="1"/>
        <v>0</v>
      </c>
      <c r="I42" s="19">
        <f t="shared" si="2"/>
        <v>0</v>
      </c>
      <c r="J42" s="21"/>
    </row>
    <row r="43" spans="1:10" ht="18" customHeight="1" x14ac:dyDescent="0.3">
      <c r="A43" s="267">
        <v>37</v>
      </c>
      <c r="B43" s="161" t="s">
        <v>529</v>
      </c>
      <c r="C43" s="159" t="s">
        <v>50</v>
      </c>
      <c r="D43" s="160">
        <v>1</v>
      </c>
      <c r="E43" s="28"/>
      <c r="F43" s="403"/>
      <c r="G43" s="19">
        <f t="shared" si="0"/>
        <v>0</v>
      </c>
      <c r="H43" s="20">
        <f t="shared" si="1"/>
        <v>0</v>
      </c>
      <c r="I43" s="19">
        <f t="shared" si="2"/>
        <v>0</v>
      </c>
      <c r="J43" s="21"/>
    </row>
    <row r="44" spans="1:10" ht="18" customHeight="1" x14ac:dyDescent="0.3">
      <c r="A44" s="267">
        <v>38</v>
      </c>
      <c r="B44" s="161" t="s">
        <v>577</v>
      </c>
      <c r="C44" s="159" t="s">
        <v>50</v>
      </c>
      <c r="D44" s="160">
        <v>10</v>
      </c>
      <c r="E44" s="28"/>
      <c r="F44" s="403"/>
      <c r="G44" s="19">
        <f t="shared" si="0"/>
        <v>0</v>
      </c>
      <c r="H44" s="20">
        <f t="shared" si="1"/>
        <v>0</v>
      </c>
      <c r="I44" s="19">
        <f t="shared" si="2"/>
        <v>0</v>
      </c>
      <c r="J44" s="21"/>
    </row>
    <row r="45" spans="1:10" ht="18" customHeight="1" x14ac:dyDescent="0.3">
      <c r="A45" s="454">
        <v>39</v>
      </c>
      <c r="B45" s="464" t="s">
        <v>853</v>
      </c>
      <c r="C45" s="261" t="s">
        <v>50</v>
      </c>
      <c r="D45" s="262">
        <v>5</v>
      </c>
      <c r="E45" s="259"/>
      <c r="F45" s="404"/>
      <c r="G45" s="19">
        <f t="shared" si="0"/>
        <v>0</v>
      </c>
      <c r="H45" s="20">
        <f t="shared" si="1"/>
        <v>0</v>
      </c>
      <c r="I45" s="19">
        <f t="shared" si="2"/>
        <v>0</v>
      </c>
      <c r="J45" s="260"/>
    </row>
    <row r="46" spans="1:10" ht="18" customHeight="1" x14ac:dyDescent="0.3">
      <c r="A46" s="267">
        <v>40</v>
      </c>
      <c r="B46" s="161" t="s">
        <v>105</v>
      </c>
      <c r="C46" s="159" t="s">
        <v>50</v>
      </c>
      <c r="D46" s="160">
        <v>15</v>
      </c>
      <c r="E46" s="28"/>
      <c r="F46" s="403"/>
      <c r="G46" s="19">
        <f t="shared" si="0"/>
        <v>0</v>
      </c>
      <c r="H46" s="20">
        <f t="shared" si="1"/>
        <v>0</v>
      </c>
      <c r="I46" s="19">
        <f t="shared" si="2"/>
        <v>0</v>
      </c>
      <c r="J46" s="21"/>
    </row>
    <row r="47" spans="1:10" ht="18" customHeight="1" x14ac:dyDescent="0.3">
      <c r="A47" s="267">
        <v>41</v>
      </c>
      <c r="B47" s="161" t="s">
        <v>525</v>
      </c>
      <c r="C47" s="159" t="s">
        <v>50</v>
      </c>
      <c r="D47" s="160">
        <v>10</v>
      </c>
      <c r="E47" s="28"/>
      <c r="F47" s="403"/>
      <c r="G47" s="19">
        <f t="shared" si="0"/>
        <v>0</v>
      </c>
      <c r="H47" s="20">
        <f t="shared" si="1"/>
        <v>0</v>
      </c>
      <c r="I47" s="19">
        <f t="shared" si="2"/>
        <v>0</v>
      </c>
      <c r="J47" s="21"/>
    </row>
    <row r="48" spans="1:10" ht="18" customHeight="1" x14ac:dyDescent="0.3">
      <c r="A48" s="267">
        <v>42</v>
      </c>
      <c r="B48" s="272" t="s">
        <v>521</v>
      </c>
      <c r="C48" s="261" t="s">
        <v>50</v>
      </c>
      <c r="D48" s="262">
        <v>3</v>
      </c>
      <c r="E48" s="259"/>
      <c r="F48" s="404"/>
      <c r="G48" s="19">
        <f t="shared" si="0"/>
        <v>0</v>
      </c>
      <c r="H48" s="20">
        <f t="shared" si="1"/>
        <v>0</v>
      </c>
      <c r="I48" s="19">
        <f t="shared" si="2"/>
        <v>0</v>
      </c>
      <c r="J48" s="260"/>
    </row>
    <row r="49" spans="1:10" ht="27" customHeight="1" x14ac:dyDescent="0.3">
      <c r="A49" s="267">
        <v>43</v>
      </c>
      <c r="B49" s="272" t="s">
        <v>520</v>
      </c>
      <c r="C49" s="261" t="s">
        <v>50</v>
      </c>
      <c r="D49" s="262">
        <v>5</v>
      </c>
      <c r="E49" s="259"/>
      <c r="F49" s="404"/>
      <c r="G49" s="19">
        <f t="shared" si="0"/>
        <v>0</v>
      </c>
      <c r="H49" s="20">
        <f t="shared" si="1"/>
        <v>0</v>
      </c>
      <c r="I49" s="19">
        <f t="shared" si="2"/>
        <v>0</v>
      </c>
      <c r="J49" s="260"/>
    </row>
    <row r="50" spans="1:10" ht="18" customHeight="1" x14ac:dyDescent="0.3">
      <c r="A50" s="267">
        <v>44</v>
      </c>
      <c r="B50" s="161" t="s">
        <v>531</v>
      </c>
      <c r="C50" s="159" t="s">
        <v>50</v>
      </c>
      <c r="D50" s="160">
        <v>1</v>
      </c>
      <c r="E50" s="28"/>
      <c r="F50" s="403"/>
      <c r="G50" s="19">
        <f t="shared" si="0"/>
        <v>0</v>
      </c>
      <c r="H50" s="20">
        <f t="shared" si="1"/>
        <v>0</v>
      </c>
      <c r="I50" s="19">
        <f t="shared" si="2"/>
        <v>0</v>
      </c>
      <c r="J50" s="21"/>
    </row>
    <row r="51" spans="1:10" ht="30" customHeight="1" x14ac:dyDescent="0.3">
      <c r="A51" s="267">
        <v>45</v>
      </c>
      <c r="B51" s="272" t="s">
        <v>522</v>
      </c>
      <c r="C51" s="261" t="s">
        <v>50</v>
      </c>
      <c r="D51" s="262">
        <v>1</v>
      </c>
      <c r="E51" s="259"/>
      <c r="F51" s="404"/>
      <c r="G51" s="19">
        <f t="shared" si="0"/>
        <v>0</v>
      </c>
      <c r="H51" s="20">
        <f t="shared" si="1"/>
        <v>0</v>
      </c>
      <c r="I51" s="19">
        <f t="shared" si="2"/>
        <v>0</v>
      </c>
      <c r="J51" s="260"/>
    </row>
    <row r="52" spans="1:10" ht="18" customHeight="1" x14ac:dyDescent="0.3">
      <c r="A52" s="454">
        <v>46</v>
      </c>
      <c r="B52" s="455" t="s">
        <v>854</v>
      </c>
      <c r="C52" s="159" t="s">
        <v>102</v>
      </c>
      <c r="D52" s="160">
        <v>10</v>
      </c>
      <c r="E52" s="28"/>
      <c r="F52" s="403"/>
      <c r="G52" s="19">
        <f t="shared" si="0"/>
        <v>0</v>
      </c>
      <c r="H52" s="20">
        <f t="shared" si="1"/>
        <v>0</v>
      </c>
      <c r="I52" s="19">
        <f t="shared" si="2"/>
        <v>0</v>
      </c>
      <c r="J52" s="21"/>
    </row>
    <row r="53" spans="1:10" ht="18" customHeight="1" x14ac:dyDescent="0.3">
      <c r="A53" s="267">
        <v>47</v>
      </c>
      <c r="B53" s="161" t="s">
        <v>212</v>
      </c>
      <c r="C53" s="159" t="s">
        <v>102</v>
      </c>
      <c r="D53" s="160">
        <v>5</v>
      </c>
      <c r="E53" s="28"/>
      <c r="F53" s="403"/>
      <c r="G53" s="19">
        <f t="shared" si="0"/>
        <v>0</v>
      </c>
      <c r="H53" s="20">
        <f t="shared" si="1"/>
        <v>0</v>
      </c>
      <c r="I53" s="19">
        <f t="shared" si="2"/>
        <v>0</v>
      </c>
      <c r="J53" s="21"/>
    </row>
    <row r="54" spans="1:10" ht="18" customHeight="1" x14ac:dyDescent="0.3">
      <c r="A54" s="267">
        <v>48</v>
      </c>
      <c r="B54" s="161" t="s">
        <v>313</v>
      </c>
      <c r="C54" s="159" t="s">
        <v>50</v>
      </c>
      <c r="D54" s="160">
        <v>5</v>
      </c>
      <c r="E54" s="28"/>
      <c r="F54" s="403"/>
      <c r="G54" s="19">
        <f t="shared" si="0"/>
        <v>0</v>
      </c>
      <c r="H54" s="20">
        <f t="shared" si="1"/>
        <v>0</v>
      </c>
      <c r="I54" s="19">
        <f t="shared" si="2"/>
        <v>0</v>
      </c>
      <c r="J54" s="21"/>
    </row>
    <row r="55" spans="1:10" s="16" customFormat="1" x14ac:dyDescent="0.3">
      <c r="A55" s="155"/>
      <c r="B55" s="22" t="s">
        <v>597</v>
      </c>
      <c r="C55" s="23" t="s">
        <v>5</v>
      </c>
      <c r="D55" s="23" t="s">
        <v>5</v>
      </c>
      <c r="E55" s="23" t="s">
        <v>5</v>
      </c>
      <c r="F55" s="23" t="s">
        <v>5</v>
      </c>
      <c r="G55" s="24">
        <f>SUM(G7:G54)</f>
        <v>0</v>
      </c>
      <c r="H55" s="24">
        <f t="shared" ref="H55:I55" si="3">SUM(H7:H54)</f>
        <v>0</v>
      </c>
      <c r="I55" s="24">
        <f t="shared" si="3"/>
        <v>0</v>
      </c>
      <c r="J55" s="23">
        <f>SUM(J7:J54)</f>
        <v>0</v>
      </c>
    </row>
    <row r="56" spans="1:10" s="16" customFormat="1" x14ac:dyDescent="0.3">
      <c r="A56" s="263"/>
      <c r="B56" s="264"/>
      <c r="C56" s="265"/>
      <c r="D56" s="265"/>
      <c r="E56" s="265"/>
      <c r="F56" s="265"/>
      <c r="G56" s="266"/>
      <c r="H56" s="266"/>
      <c r="I56" s="266"/>
      <c r="J56" s="265"/>
    </row>
    <row r="57" spans="1:10" s="3" customFormat="1" ht="15" customHeight="1" x14ac:dyDescent="0.3">
      <c r="A57" s="508" t="s">
        <v>423</v>
      </c>
      <c r="B57" s="508"/>
      <c r="C57" s="508"/>
      <c r="D57" s="508"/>
      <c r="E57" s="508"/>
      <c r="F57" s="508"/>
      <c r="G57" s="277"/>
      <c r="H57" s="277"/>
      <c r="I57" s="277"/>
      <c r="J57" s="253"/>
    </row>
    <row r="58" spans="1:10" s="3" customFormat="1" ht="31.5" customHeight="1" x14ac:dyDescent="0.3">
      <c r="A58" s="514" t="s">
        <v>648</v>
      </c>
      <c r="B58" s="514"/>
      <c r="C58" s="514"/>
      <c r="D58" s="514"/>
      <c r="E58" s="514"/>
      <c r="F58" s="514"/>
      <c r="G58" s="514"/>
      <c r="H58" s="514"/>
      <c r="I58" s="514"/>
      <c r="J58" s="253"/>
    </row>
    <row r="59" spans="1:10" s="255" customFormat="1" ht="33" customHeight="1" x14ac:dyDescent="0.3">
      <c r="A59" s="515" t="s">
        <v>551</v>
      </c>
      <c r="B59" s="515"/>
      <c r="C59" s="515"/>
      <c r="D59" s="515"/>
      <c r="E59" s="515"/>
      <c r="F59" s="515"/>
      <c r="G59" s="515"/>
      <c r="H59" s="515"/>
      <c r="I59" s="515"/>
      <c r="J59" s="515"/>
    </row>
    <row r="60" spans="1:10" s="11" customFormat="1" ht="36" customHeight="1" x14ac:dyDescent="0.3">
      <c r="A60" s="516" t="s">
        <v>604</v>
      </c>
      <c r="B60" s="516"/>
      <c r="C60" s="516"/>
      <c r="D60" s="516"/>
      <c r="E60" s="516"/>
      <c r="F60" s="516"/>
      <c r="G60" s="516"/>
      <c r="H60" s="516"/>
      <c r="I60" s="516"/>
      <c r="J60" s="516"/>
    </row>
    <row r="61" spans="1:10" s="11" customFormat="1" ht="48" customHeight="1" x14ac:dyDescent="0.3">
      <c r="A61" s="516" t="s">
        <v>606</v>
      </c>
      <c r="B61" s="516"/>
      <c r="C61" s="516"/>
      <c r="D61" s="516"/>
      <c r="E61" s="516"/>
      <c r="F61" s="516"/>
      <c r="G61" s="516"/>
      <c r="H61" s="516"/>
      <c r="I61" s="516"/>
      <c r="J61" s="516"/>
    </row>
    <row r="62" spans="1:10" s="3" customFormat="1" ht="15" customHeight="1" x14ac:dyDescent="0.2">
      <c r="A62" s="496" t="s">
        <v>36</v>
      </c>
      <c r="B62" s="496"/>
      <c r="C62" s="496"/>
      <c r="D62" s="496"/>
      <c r="E62" s="496"/>
      <c r="F62" s="496"/>
      <c r="G62" s="496"/>
      <c r="H62" s="496"/>
      <c r="I62" s="496"/>
      <c r="J62" s="496"/>
    </row>
    <row r="63" spans="1:10" s="3" customFormat="1" ht="30.75" customHeight="1" x14ac:dyDescent="0.2">
      <c r="A63" s="497" t="s">
        <v>326</v>
      </c>
      <c r="B63" s="491"/>
      <c r="C63" s="491"/>
      <c r="D63" s="491"/>
      <c r="E63" s="491"/>
      <c r="F63" s="491"/>
      <c r="G63" s="491"/>
      <c r="H63" s="491"/>
      <c r="I63" s="491"/>
      <c r="J63" s="491"/>
    </row>
    <row r="64" spans="1:10" s="166" customFormat="1" ht="12.75" customHeight="1" x14ac:dyDescent="0.25">
      <c r="A64" s="497" t="s">
        <v>328</v>
      </c>
      <c r="B64" s="497"/>
      <c r="C64" s="497"/>
      <c r="D64" s="497"/>
      <c r="E64" s="497"/>
      <c r="F64" s="497"/>
      <c r="G64" s="497"/>
      <c r="H64" s="497"/>
      <c r="I64" s="497"/>
      <c r="J64" s="497"/>
    </row>
    <row r="65" spans="1:10" s="11" customFormat="1" ht="12.75" customHeight="1" x14ac:dyDescent="0.25">
      <c r="A65" s="499" t="s">
        <v>771</v>
      </c>
      <c r="B65" s="499"/>
      <c r="C65" s="499"/>
      <c r="D65" s="499"/>
      <c r="E65" s="499"/>
      <c r="F65" s="499"/>
      <c r="G65" s="499"/>
      <c r="H65" s="499"/>
      <c r="I65" s="499"/>
      <c r="J65" s="499"/>
    </row>
    <row r="66" spans="1:10" s="11" customFormat="1" ht="27" customHeight="1" x14ac:dyDescent="0.25">
      <c r="A66" s="490" t="s">
        <v>875</v>
      </c>
      <c r="B66" s="490"/>
      <c r="C66" s="490"/>
      <c r="D66" s="490"/>
      <c r="E66" s="490"/>
      <c r="F66" s="490"/>
      <c r="G66" s="490"/>
      <c r="H66" s="490"/>
      <c r="I66" s="490"/>
      <c r="J66" s="490"/>
    </row>
    <row r="67" spans="1:10" s="499" customFormat="1" ht="15" customHeight="1" x14ac:dyDescent="0.25">
      <c r="A67" s="499" t="s">
        <v>327</v>
      </c>
    </row>
    <row r="68" spans="1:10" s="499" customFormat="1" ht="15" customHeight="1" x14ac:dyDescent="0.25">
      <c r="A68" s="499" t="s">
        <v>194</v>
      </c>
    </row>
    <row r="69" spans="1:10" s="377" customFormat="1" ht="25.5" customHeight="1" x14ac:dyDescent="0.25">
      <c r="A69" s="490" t="s">
        <v>772</v>
      </c>
      <c r="B69" s="490"/>
      <c r="C69" s="490"/>
      <c r="D69" s="490"/>
      <c r="E69" s="490"/>
      <c r="F69" s="490"/>
      <c r="G69" s="490"/>
      <c r="H69" s="490"/>
      <c r="I69" s="490"/>
      <c r="J69" s="490"/>
    </row>
    <row r="70" spans="1:10" s="377" customFormat="1" ht="39" customHeight="1" x14ac:dyDescent="0.25">
      <c r="A70" s="490" t="s">
        <v>773</v>
      </c>
      <c r="B70" s="490"/>
      <c r="C70" s="490"/>
      <c r="D70" s="490"/>
      <c r="E70" s="490"/>
      <c r="F70" s="490"/>
      <c r="G70" s="490"/>
      <c r="H70" s="490"/>
      <c r="I70" s="490"/>
      <c r="J70" s="490"/>
    </row>
    <row r="71" spans="1:10" s="11" customFormat="1" ht="25.5" customHeight="1" x14ac:dyDescent="0.25">
      <c r="A71" s="490"/>
      <c r="B71" s="490"/>
      <c r="C71" s="490"/>
      <c r="D71" s="490"/>
      <c r="E71" s="490"/>
      <c r="F71" s="490"/>
      <c r="G71" s="490"/>
      <c r="H71" s="490"/>
      <c r="I71" s="490"/>
      <c r="J71" s="490"/>
    </row>
    <row r="72" spans="1:10" s="3" customFormat="1" ht="20.25" customHeight="1" x14ac:dyDescent="0.2">
      <c r="A72" s="90"/>
      <c r="B72" s="12"/>
      <c r="C72" s="86"/>
      <c r="D72" s="90"/>
      <c r="E72" s="90"/>
      <c r="F72" s="90"/>
      <c r="G72" s="90"/>
      <c r="H72" s="90"/>
      <c r="I72" s="90"/>
      <c r="J72" s="90"/>
    </row>
    <row r="73" spans="1:10" s="13" customFormat="1" ht="12.75" x14ac:dyDescent="0.2">
      <c r="A73" s="91"/>
      <c r="B73" s="14"/>
      <c r="C73" s="87"/>
      <c r="D73" s="91"/>
      <c r="E73" s="91"/>
      <c r="F73" s="91"/>
      <c r="G73" s="91"/>
      <c r="H73" s="91"/>
      <c r="I73" s="91"/>
      <c r="J73" s="91"/>
    </row>
  </sheetData>
  <sheetProtection algorithmName="SHA-512" hashValue="+t1i3lZfi6gXyBzLa+dqb/RXs+gZyPULT8VxTuLKOIi8hTK+J/ofkqX70baIl+7V+X2vrtluGlGIigGDxu166w==" saltValue="YbCWBFkNvUTTzsfd2OsgcA==" spinCount="100000" sheet="1" objects="1" scenarios="1"/>
  <mergeCells count="17">
    <mergeCell ref="A65:J65"/>
    <mergeCell ref="A71:J71"/>
    <mergeCell ref="A66:J66"/>
    <mergeCell ref="A69:J69"/>
    <mergeCell ref="A70:J70"/>
    <mergeCell ref="A67:XFD67"/>
    <mergeCell ref="A68:XFD68"/>
    <mergeCell ref="A1:D1"/>
    <mergeCell ref="A3:J3"/>
    <mergeCell ref="A62:J62"/>
    <mergeCell ref="A63:J63"/>
    <mergeCell ref="A64:J64"/>
    <mergeCell ref="A57:F57"/>
    <mergeCell ref="A58:I58"/>
    <mergeCell ref="A60:J60"/>
    <mergeCell ref="A59:J59"/>
    <mergeCell ref="A61:J61"/>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54">
      <formula1>1</formula1>
    </dataValidation>
  </dataValidations>
  <pageMargins left="0.51181102362204722" right="0.51181102362204722" top="0.74803149606299213" bottom="0.74803149606299213" header="0.31496062992125984" footer="0.31496062992125984"/>
  <pageSetup paperSize="9" scale="83" fitToHeight="3" orientation="landscape" r:id="rId1"/>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29</vt:i4>
      </vt:variant>
    </vt:vector>
  </HeadingPairs>
  <TitlesOfParts>
    <vt:vector size="61" baseType="lpstr">
      <vt:lpstr>m&amp;m 1</vt:lpstr>
      <vt:lpstr>m&amp;m SK 2</vt:lpstr>
      <vt:lpstr>EKO m&amp;m 3</vt:lpstr>
      <vt:lpstr>MESO, MESNI IZDELKI 4 </vt:lpstr>
      <vt:lpstr>MESO, SK 5</vt:lpstr>
      <vt:lpstr>EKO GOVEJE MESO IN IZDELKI 6</vt:lpstr>
      <vt:lpstr> PERUTNINA 7</vt:lpstr>
      <vt:lpstr>PERUTNINA-SK 8</vt:lpstr>
      <vt:lpstr>EKO PIŠČANČJI IZDELKI 9</vt:lpstr>
      <vt:lpstr>EKO SVINJSKO MESO IN IZDELKI 10</vt:lpstr>
      <vt:lpstr>EKO JAJCA 11</vt:lpstr>
      <vt:lpstr> RIBE 12</vt:lpstr>
      <vt:lpstr>SVEŽE SADJE, ZELENJAVA 13</vt:lpstr>
      <vt:lpstr>integrirana zelenjava 14</vt:lpstr>
      <vt:lpstr>EKO SADJE IN ZELENJAVA 15</vt:lpstr>
      <vt:lpstr>SUHO SADJE 16</vt:lpstr>
      <vt:lpstr>EKO SUHO SADJE 17</vt:lpstr>
      <vt:lpstr>EKO MARMELADA 18</vt:lpstr>
      <vt:lpstr>ZAMRZNJENA ZELENJAVA, SADJE 19</vt:lpstr>
      <vt:lpstr>SOKOVI IN NEKTARJI 20</vt:lpstr>
      <vt:lpstr>EKO SOKOVI IN NEKTARJI 21</vt:lpstr>
      <vt:lpstr>IZDELKI IZ TESTA 22</vt:lpstr>
      <vt:lpstr>ŽITA IN MLEVSKI IZDELKI 23</vt:lpstr>
      <vt:lpstr>List11</vt:lpstr>
      <vt:lpstr>EKO MLEVSKI IZDELKI 24</vt:lpstr>
      <vt:lpstr>TESTENINE 25</vt:lpstr>
      <vt:lpstr>KRUH IN PEKOVSKO PECIVO 26</vt:lpstr>
      <vt:lpstr>EKO KRUH IN PEKOVSKA PECIVA 27</vt:lpstr>
      <vt:lpstr>eko keksi 28</vt:lpstr>
      <vt:lpstr>SLAŠČIČARSKI IZDELKI IN 29</vt:lpstr>
      <vt:lpstr>SPLOŠNO PREHRAMBENO BLAGO 30</vt:lpstr>
      <vt:lpstr>DIETNA ŽIVILA 31</vt:lpstr>
      <vt:lpstr>' PERUTNINA 7'!Področje_tiskanja</vt:lpstr>
      <vt:lpstr>' RIBE 12'!Področje_tiskanja</vt:lpstr>
      <vt:lpstr>'EKO GOVEJE MESO IN IZDELKI 6'!Področje_tiskanja</vt:lpstr>
      <vt:lpstr>'EKO JAJCA 11'!Področje_tiskanja</vt:lpstr>
      <vt:lpstr>'eko keksi 28'!Področje_tiskanja</vt:lpstr>
      <vt:lpstr>'EKO KRUH IN PEKOVSKA PECIVA 27'!Področje_tiskanja</vt:lpstr>
      <vt:lpstr>'EKO m&amp;m 3'!Področje_tiskanja</vt:lpstr>
      <vt:lpstr>'EKO MARMELADA 18'!Področje_tiskanja</vt:lpstr>
      <vt:lpstr>'EKO MLEVSKI IZDELKI 24'!Področje_tiskanja</vt:lpstr>
      <vt:lpstr>'EKO PIŠČANČJI IZDELKI 9'!Področje_tiskanja</vt:lpstr>
      <vt:lpstr>'EKO SADJE IN ZELENJAVA 15'!Področje_tiskanja</vt:lpstr>
      <vt:lpstr>'EKO SOKOVI IN NEKTARJI 21'!Področje_tiskanja</vt:lpstr>
      <vt:lpstr>'EKO SUHO SADJE 17'!Področje_tiskanja</vt:lpstr>
      <vt:lpstr>'EKO SVINJSKO MESO IN IZDELKI 10'!Področje_tiskanja</vt:lpstr>
      <vt:lpstr>'integrirana zelenjava 14'!Področje_tiskanja</vt:lpstr>
      <vt:lpstr>'IZDELKI IZ TESTA 22'!Področje_tiskanja</vt:lpstr>
      <vt:lpstr>'m&amp;m 1'!Področje_tiskanja</vt:lpstr>
      <vt:lpstr>'m&amp;m SK 2'!Področje_tiskanja</vt:lpstr>
      <vt:lpstr>'MESO, MESNI IZDELKI 4 '!Področje_tiskanja</vt:lpstr>
      <vt:lpstr>'MESO, SK 5'!Področje_tiskanja</vt:lpstr>
      <vt:lpstr>'PERUTNINA-SK 8'!Področje_tiskanja</vt:lpstr>
      <vt:lpstr>'SLAŠČIČARSKI IZDELKI IN 29'!Področje_tiskanja</vt:lpstr>
      <vt:lpstr>'SOKOVI IN NEKTARJI 20'!Področje_tiskanja</vt:lpstr>
      <vt:lpstr>'SPLOŠNO PREHRAMBENO BLAGO 30'!Področje_tiskanja</vt:lpstr>
      <vt:lpstr>'SUHO SADJE 16'!Področje_tiskanja</vt:lpstr>
      <vt:lpstr>'SVEŽE SADJE, ZELENJAVA 13'!Področje_tiskanja</vt:lpstr>
      <vt:lpstr>'TESTENINE 25'!Področje_tiskanja</vt:lpstr>
      <vt:lpstr>'ZAMRZNJENA ZELENJAVA, SADJE 19'!Področje_tiskanja</vt:lpstr>
      <vt:lpstr>'ŽITA IN MLEVSKI IZDELKI 23'!Področje_tiskanja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Viktorija Strajnar</cp:lastModifiedBy>
  <cp:lastPrinted>2021-10-04T07:25:13Z</cp:lastPrinted>
  <dcterms:created xsi:type="dcterms:W3CDTF">2012-02-17T12:19:39Z</dcterms:created>
  <dcterms:modified xsi:type="dcterms:W3CDTF">2021-10-04T07:47:39Z</dcterms:modified>
</cp:coreProperties>
</file>